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umovaNA\Documents\ИНВЕСТИЦИИ\Коорд Совет по инвестициям администрации\6 заседание ИнвестСовета администрации\"/>
    </mc:Choice>
  </mc:AlternateContent>
  <bookViews>
    <workbookView xWindow="0" yWindow="0" windowWidth="23040" windowHeight="8835"/>
  </bookViews>
  <sheets>
    <sheet name="Ален" sheetId="1" r:id="rId1"/>
    <sheet name="Фант" sheetId="3" r:id="rId2"/>
    <sheet name="Улыб" sheetId="4" r:id="rId3"/>
    <sheet name="КСОШ" sheetId="6" r:id="rId4"/>
  </sheets>
  <definedNames>
    <definedName name="_xlnm.Print_Area" localSheetId="0">Ален!$A$1:$J$72</definedName>
    <definedName name="_xlnm.Print_Area" localSheetId="3">КСОШ!$A$1:$O$71</definedName>
    <definedName name="_xlnm.Print_Area" localSheetId="2">Улыб!$A$1:$L$142</definedName>
    <definedName name="_xlnm.Print_Area" localSheetId="1">Фант!$A$1:$U$142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8" i="4" l="1"/>
  <c r="F88" i="3"/>
  <c r="V88" i="3" s="1"/>
  <c r="E88" i="3"/>
  <c r="K81" i="4"/>
  <c r="J81" i="4"/>
  <c r="J88" i="4" s="1"/>
  <c r="I81" i="4"/>
  <c r="I88" i="4" s="1"/>
  <c r="H81" i="4"/>
  <c r="H88" i="4" s="1"/>
  <c r="G81" i="4"/>
  <c r="F81" i="3"/>
  <c r="E81" i="3"/>
  <c r="D81" i="3"/>
  <c r="D88" i="3" s="1"/>
  <c r="C81" i="3"/>
  <c r="C88" i="3" s="1"/>
  <c r="B81" i="3"/>
  <c r="B11" i="1"/>
  <c r="V88" i="4" l="1"/>
  <c r="V81" i="4"/>
  <c r="V81" i="3"/>
  <c r="G142" i="6"/>
  <c r="B142" i="6"/>
  <c r="I140" i="6"/>
  <c r="D140" i="6"/>
  <c r="J139" i="6"/>
  <c r="K139" i="6" s="1"/>
  <c r="I139" i="6"/>
  <c r="D139" i="6"/>
  <c r="I138" i="6"/>
  <c r="E138" i="6"/>
  <c r="F138" i="6" s="1"/>
  <c r="D138" i="6"/>
  <c r="I137" i="6"/>
  <c r="J137" i="6" s="1"/>
  <c r="K137" i="6" s="1"/>
  <c r="D137" i="6"/>
  <c r="I136" i="6"/>
  <c r="F136" i="6"/>
  <c r="E136" i="6"/>
  <c r="D136" i="6"/>
  <c r="I134" i="6"/>
  <c r="F134" i="6"/>
  <c r="E134" i="6"/>
  <c r="D134" i="6"/>
  <c r="I133" i="6"/>
  <c r="J133" i="6" s="1"/>
  <c r="K133" i="6" s="1"/>
  <c r="D133" i="6"/>
  <c r="I132" i="6"/>
  <c r="D132" i="6"/>
  <c r="E132" i="6" s="1"/>
  <c r="J131" i="6"/>
  <c r="K131" i="6" s="1"/>
  <c r="I131" i="6"/>
  <c r="D131" i="6"/>
  <c r="I130" i="6"/>
  <c r="D130" i="6"/>
  <c r="I129" i="6"/>
  <c r="J129" i="6" s="1"/>
  <c r="K129" i="6" s="1"/>
  <c r="D129" i="6"/>
  <c r="H128" i="6"/>
  <c r="H135" i="6" s="1"/>
  <c r="G128" i="6"/>
  <c r="G135" i="6" s="1"/>
  <c r="C128" i="6"/>
  <c r="C135" i="6" s="1"/>
  <c r="I127" i="6"/>
  <c r="J127" i="6" s="1"/>
  <c r="K127" i="6" s="1"/>
  <c r="D127" i="6"/>
  <c r="I126" i="6"/>
  <c r="E126" i="6"/>
  <c r="F126" i="6" s="1"/>
  <c r="D126" i="6"/>
  <c r="J125" i="6"/>
  <c r="K125" i="6" s="1"/>
  <c r="I125" i="6"/>
  <c r="D125" i="6"/>
  <c r="I124" i="6"/>
  <c r="D124" i="6"/>
  <c r="J123" i="6"/>
  <c r="K123" i="6" s="1"/>
  <c r="I123" i="6"/>
  <c r="D123" i="6"/>
  <c r="I122" i="6"/>
  <c r="B122" i="6"/>
  <c r="K116" i="6"/>
  <c r="J116" i="6"/>
  <c r="I116" i="6"/>
  <c r="H116" i="6"/>
  <c r="G116" i="6"/>
  <c r="F116" i="6"/>
  <c r="E116" i="6"/>
  <c r="D116" i="6"/>
  <c r="B116" i="6"/>
  <c r="C89" i="6"/>
  <c r="C116" i="6" s="1"/>
  <c r="E88" i="6"/>
  <c r="B86" i="6"/>
  <c r="G84" i="6"/>
  <c r="K81" i="6"/>
  <c r="K88" i="6" s="1"/>
  <c r="J81" i="6"/>
  <c r="J88" i="6" s="1"/>
  <c r="I81" i="6"/>
  <c r="I88" i="6" s="1"/>
  <c r="H81" i="6"/>
  <c r="H88" i="6" s="1"/>
  <c r="G81" i="6"/>
  <c r="F81" i="6"/>
  <c r="F88" i="6" s="1"/>
  <c r="F117" i="6" s="1"/>
  <c r="E81" i="6"/>
  <c r="D81" i="6"/>
  <c r="D88" i="6" s="1"/>
  <c r="C81" i="6"/>
  <c r="C88" i="6" s="1"/>
  <c r="B81" i="6"/>
  <c r="B88" i="6" s="1"/>
  <c r="Q71" i="6"/>
  <c r="L71" i="6"/>
  <c r="G71" i="6"/>
  <c r="B71" i="6"/>
  <c r="E70" i="6"/>
  <c r="F70" i="6" s="1"/>
  <c r="D70" i="6"/>
  <c r="S69" i="6"/>
  <c r="N69" i="6"/>
  <c r="I69" i="6"/>
  <c r="E69" i="6"/>
  <c r="F69" i="6" s="1"/>
  <c r="D69" i="6"/>
  <c r="S68" i="6"/>
  <c r="T68" i="6" s="1"/>
  <c r="N68" i="6"/>
  <c r="J68" i="6"/>
  <c r="K68" i="6" s="1"/>
  <c r="I68" i="6"/>
  <c r="D68" i="6"/>
  <c r="E68" i="6" s="1"/>
  <c r="F68" i="6" s="1"/>
  <c r="T67" i="6"/>
  <c r="S67" i="6"/>
  <c r="N67" i="6"/>
  <c r="I67" i="6"/>
  <c r="J67" i="6" s="1"/>
  <c r="E67" i="6"/>
  <c r="F67" i="6" s="1"/>
  <c r="D67" i="6"/>
  <c r="S66" i="6"/>
  <c r="N66" i="6"/>
  <c r="I66" i="6"/>
  <c r="E66" i="6"/>
  <c r="F66" i="6" s="1"/>
  <c r="D66" i="6"/>
  <c r="S65" i="6"/>
  <c r="N65" i="6"/>
  <c r="I65" i="6"/>
  <c r="D65" i="6"/>
  <c r="E65" i="6" s="1"/>
  <c r="B64" i="6"/>
  <c r="S63" i="6"/>
  <c r="T63" i="6" s="1"/>
  <c r="N63" i="6"/>
  <c r="J63" i="6"/>
  <c r="K63" i="6" s="1"/>
  <c r="I63" i="6"/>
  <c r="F63" i="6"/>
  <c r="E63" i="6"/>
  <c r="D63" i="6"/>
  <c r="S62" i="6"/>
  <c r="T62" i="6" s="1"/>
  <c r="N62" i="6"/>
  <c r="K62" i="6"/>
  <c r="J62" i="6"/>
  <c r="I62" i="6"/>
  <c r="D62" i="6"/>
  <c r="E62" i="6" s="1"/>
  <c r="F62" i="6" s="1"/>
  <c r="S61" i="6"/>
  <c r="T61" i="6" s="1"/>
  <c r="N61" i="6"/>
  <c r="I61" i="6"/>
  <c r="D61" i="6"/>
  <c r="E61" i="6" s="1"/>
  <c r="F61" i="6" s="1"/>
  <c r="S60" i="6"/>
  <c r="N60" i="6"/>
  <c r="J60" i="6"/>
  <c r="K60" i="6" s="1"/>
  <c r="I60" i="6"/>
  <c r="F60" i="6"/>
  <c r="E60" i="6"/>
  <c r="D60" i="6"/>
  <c r="S59" i="6"/>
  <c r="T59" i="6" s="1"/>
  <c r="N59" i="6"/>
  <c r="G59" i="6"/>
  <c r="I59" i="6" s="1"/>
  <c r="J59" i="6" s="1"/>
  <c r="F59" i="6"/>
  <c r="E59" i="6"/>
  <c r="D59" i="6"/>
  <c r="S58" i="6"/>
  <c r="T58" i="6" s="1"/>
  <c r="U58" i="6" s="1"/>
  <c r="N58" i="6"/>
  <c r="I58" i="6"/>
  <c r="D58" i="6"/>
  <c r="E58" i="6" s="1"/>
  <c r="R57" i="6"/>
  <c r="R64" i="6" s="1"/>
  <c r="Q57" i="6"/>
  <c r="Q64" i="6" s="1"/>
  <c r="M57" i="6"/>
  <c r="M64" i="6" s="1"/>
  <c r="H57" i="6"/>
  <c r="H64" i="6" s="1"/>
  <c r="G57" i="6"/>
  <c r="C57" i="6"/>
  <c r="C64" i="6" s="1"/>
  <c r="B57" i="6"/>
  <c r="T56" i="6"/>
  <c r="U56" i="6" s="1"/>
  <c r="S56" i="6"/>
  <c r="N56" i="6"/>
  <c r="O56" i="6" s="1"/>
  <c r="I56" i="6"/>
  <c r="E56" i="6"/>
  <c r="F56" i="6" s="1"/>
  <c r="D56" i="6"/>
  <c r="S55" i="6"/>
  <c r="T55" i="6" s="1"/>
  <c r="U55" i="6" s="1"/>
  <c r="N55" i="6"/>
  <c r="I55" i="6"/>
  <c r="F55" i="6"/>
  <c r="E55" i="6"/>
  <c r="D55" i="6"/>
  <c r="T54" i="6"/>
  <c r="U54" i="6" s="1"/>
  <c r="S54" i="6"/>
  <c r="N54" i="6"/>
  <c r="O54" i="6" s="1"/>
  <c r="I54" i="6"/>
  <c r="D54" i="6"/>
  <c r="T53" i="6"/>
  <c r="U53" i="6" s="1"/>
  <c r="S53" i="6"/>
  <c r="N53" i="6"/>
  <c r="O53" i="6" s="1"/>
  <c r="I53" i="6"/>
  <c r="E53" i="6"/>
  <c r="F53" i="6" s="1"/>
  <c r="D53" i="6"/>
  <c r="S52" i="6"/>
  <c r="T52" i="6" s="1"/>
  <c r="U52" i="6" s="1"/>
  <c r="O52" i="6"/>
  <c r="N52" i="6"/>
  <c r="I52" i="6"/>
  <c r="D52" i="6"/>
  <c r="E52" i="6" s="1"/>
  <c r="T51" i="6"/>
  <c r="S51" i="6"/>
  <c r="N51" i="6"/>
  <c r="L51" i="6"/>
  <c r="L57" i="6" s="1"/>
  <c r="L64" i="6" s="1"/>
  <c r="I51" i="6"/>
  <c r="J51" i="6" s="1"/>
  <c r="D51" i="6"/>
  <c r="U45" i="6"/>
  <c r="T45" i="6"/>
  <c r="S45" i="6"/>
  <c r="R45" i="6"/>
  <c r="Q45" i="6"/>
  <c r="P45" i="6"/>
  <c r="O45" i="6"/>
  <c r="N45" i="6"/>
  <c r="L45" i="6"/>
  <c r="K45" i="6"/>
  <c r="J45" i="6"/>
  <c r="I45" i="6"/>
  <c r="H45" i="6"/>
  <c r="G45" i="6"/>
  <c r="F45" i="6"/>
  <c r="D45" i="6"/>
  <c r="C45" i="6"/>
  <c r="B45" i="6"/>
  <c r="E22" i="6"/>
  <c r="E21" i="6"/>
  <c r="E20" i="6"/>
  <c r="E19" i="6"/>
  <c r="M18" i="6"/>
  <c r="M45" i="6" s="1"/>
  <c r="E18" i="6"/>
  <c r="S17" i="6"/>
  <c r="K46" i="6"/>
  <c r="C17" i="6"/>
  <c r="E16" i="6"/>
  <c r="L15" i="6"/>
  <c r="E15" i="6"/>
  <c r="E14" i="6"/>
  <c r="Q13" i="6"/>
  <c r="B13" i="6"/>
  <c r="B17" i="6" s="1"/>
  <c r="E12" i="6"/>
  <c r="E11" i="6"/>
  <c r="U10" i="6"/>
  <c r="U17" i="6" s="1"/>
  <c r="U46" i="6" s="1"/>
  <c r="T10" i="6"/>
  <c r="T17" i="6" s="1"/>
  <c r="S10" i="6"/>
  <c r="R10" i="6"/>
  <c r="R17" i="6" s="1"/>
  <c r="Q10" i="6"/>
  <c r="P10" i="6"/>
  <c r="P17" i="6" s="1"/>
  <c r="O10" i="6"/>
  <c r="O17" i="6" s="1"/>
  <c r="N10" i="6"/>
  <c r="N17" i="6" s="1"/>
  <c r="M10" i="6"/>
  <c r="M17" i="6" s="1"/>
  <c r="L10" i="6"/>
  <c r="L17" i="6" s="1"/>
  <c r="K10" i="6"/>
  <c r="K17" i="6" s="1"/>
  <c r="V17" i="6" s="1"/>
  <c r="J10" i="6"/>
  <c r="J17" i="6" s="1"/>
  <c r="I10" i="6"/>
  <c r="I17" i="6" s="1"/>
  <c r="I46" i="6" s="1"/>
  <c r="H10" i="6"/>
  <c r="H17" i="6" s="1"/>
  <c r="G10" i="6"/>
  <c r="G17" i="6" s="1"/>
  <c r="F10" i="6"/>
  <c r="F17" i="6" s="1"/>
  <c r="D10" i="6"/>
  <c r="D17" i="6" s="1"/>
  <c r="C10" i="6"/>
  <c r="B10" i="6"/>
  <c r="E9" i="6"/>
  <c r="E8" i="6"/>
  <c r="E7" i="6"/>
  <c r="E6" i="6"/>
  <c r="E5" i="6"/>
  <c r="G142" i="4"/>
  <c r="B142" i="4"/>
  <c r="I140" i="4"/>
  <c r="D140" i="4"/>
  <c r="E140" i="4" s="1"/>
  <c r="F140" i="4" s="1"/>
  <c r="J139" i="4"/>
  <c r="K139" i="4" s="1"/>
  <c r="I139" i="4"/>
  <c r="D139" i="4"/>
  <c r="E139" i="4" s="1"/>
  <c r="I138" i="4"/>
  <c r="D138" i="4"/>
  <c r="E138" i="4" s="1"/>
  <c r="F138" i="4" s="1"/>
  <c r="J137" i="4"/>
  <c r="K137" i="4" s="1"/>
  <c r="I137" i="4"/>
  <c r="D137" i="4"/>
  <c r="E137" i="4" s="1"/>
  <c r="I136" i="4"/>
  <c r="D136" i="4"/>
  <c r="E136" i="4" s="1"/>
  <c r="F136" i="4" s="1"/>
  <c r="I134" i="4"/>
  <c r="F134" i="4"/>
  <c r="D134" i="4"/>
  <c r="E134" i="4" s="1"/>
  <c r="K133" i="4"/>
  <c r="J133" i="4"/>
  <c r="I133" i="4"/>
  <c r="D133" i="4"/>
  <c r="I132" i="4"/>
  <c r="D132" i="4"/>
  <c r="E132" i="4" s="1"/>
  <c r="J131" i="4"/>
  <c r="K131" i="4" s="1"/>
  <c r="I131" i="4"/>
  <c r="D131" i="4"/>
  <c r="E131" i="4" s="1"/>
  <c r="F131" i="4" s="1"/>
  <c r="I130" i="4"/>
  <c r="D130" i="4"/>
  <c r="E130" i="4" s="1"/>
  <c r="I129" i="4"/>
  <c r="J129" i="4" s="1"/>
  <c r="K129" i="4" s="1"/>
  <c r="D129" i="4"/>
  <c r="H128" i="4"/>
  <c r="H135" i="4" s="1"/>
  <c r="G128" i="4"/>
  <c r="G135" i="4" s="1"/>
  <c r="C128" i="4"/>
  <c r="C135" i="4" s="1"/>
  <c r="K127" i="4"/>
  <c r="J127" i="4"/>
  <c r="I127" i="4"/>
  <c r="D127" i="4"/>
  <c r="E127" i="4" s="1"/>
  <c r="F127" i="4" s="1"/>
  <c r="I126" i="4"/>
  <c r="J126" i="4" s="1"/>
  <c r="F126" i="4"/>
  <c r="D126" i="4"/>
  <c r="E126" i="4" s="1"/>
  <c r="J125" i="4"/>
  <c r="K125" i="4" s="1"/>
  <c r="I125" i="4"/>
  <c r="E125" i="4"/>
  <c r="D125" i="4"/>
  <c r="I124" i="4"/>
  <c r="J124" i="4" s="1"/>
  <c r="F124" i="4"/>
  <c r="D124" i="4"/>
  <c r="E124" i="4" s="1"/>
  <c r="K123" i="4"/>
  <c r="J123" i="4"/>
  <c r="I123" i="4"/>
  <c r="D123" i="4"/>
  <c r="E123" i="4" s="1"/>
  <c r="F123" i="4" s="1"/>
  <c r="I122" i="4"/>
  <c r="I128" i="4" s="1"/>
  <c r="B122" i="4"/>
  <c r="B128" i="4" s="1"/>
  <c r="K116" i="4"/>
  <c r="J116" i="4"/>
  <c r="I116" i="4"/>
  <c r="H116" i="4"/>
  <c r="G116" i="4"/>
  <c r="F116" i="4"/>
  <c r="E116" i="4"/>
  <c r="D116" i="4"/>
  <c r="B116" i="4"/>
  <c r="C89" i="4"/>
  <c r="C116" i="4" s="1"/>
  <c r="F88" i="4"/>
  <c r="F117" i="4" s="1"/>
  <c r="B86" i="4"/>
  <c r="G84" i="4"/>
  <c r="G88" i="4" s="1"/>
  <c r="K117" i="4"/>
  <c r="F81" i="4"/>
  <c r="E81" i="4"/>
  <c r="E88" i="4" s="1"/>
  <c r="D81" i="4"/>
  <c r="D88" i="4" s="1"/>
  <c r="C81" i="4"/>
  <c r="C88" i="4" s="1"/>
  <c r="B81" i="4"/>
  <c r="B88" i="4" s="1"/>
  <c r="Q71" i="4"/>
  <c r="L71" i="4"/>
  <c r="G71" i="4"/>
  <c r="B71" i="4"/>
  <c r="D70" i="4"/>
  <c r="S69" i="4"/>
  <c r="T69" i="4" s="1"/>
  <c r="U69" i="4" s="1"/>
  <c r="O69" i="4"/>
  <c r="N69" i="4"/>
  <c r="I69" i="4"/>
  <c r="J69" i="4" s="1"/>
  <c r="E69" i="4"/>
  <c r="F69" i="4" s="1"/>
  <c r="D69" i="4"/>
  <c r="S68" i="4"/>
  <c r="O68" i="4"/>
  <c r="N68" i="4"/>
  <c r="K68" i="4"/>
  <c r="I68" i="4"/>
  <c r="J68" i="4" s="1"/>
  <c r="D68" i="4"/>
  <c r="S67" i="4"/>
  <c r="T67" i="4" s="1"/>
  <c r="U67" i="4" s="1"/>
  <c r="O67" i="4"/>
  <c r="N67" i="4"/>
  <c r="I67" i="4"/>
  <c r="J67" i="4" s="1"/>
  <c r="E67" i="4"/>
  <c r="F67" i="4" s="1"/>
  <c r="D67" i="4"/>
  <c r="S66" i="4"/>
  <c r="O66" i="4"/>
  <c r="N66" i="4"/>
  <c r="K66" i="4"/>
  <c r="I66" i="4"/>
  <c r="J66" i="4" s="1"/>
  <c r="D66" i="4"/>
  <c r="S65" i="4"/>
  <c r="T65" i="4" s="1"/>
  <c r="U65" i="4" s="1"/>
  <c r="O65" i="4"/>
  <c r="N65" i="4"/>
  <c r="I65" i="4"/>
  <c r="J65" i="4" s="1"/>
  <c r="E65" i="4"/>
  <c r="F65" i="4" s="1"/>
  <c r="D65" i="4"/>
  <c r="S63" i="4"/>
  <c r="N63" i="4"/>
  <c r="I63" i="4"/>
  <c r="J63" i="4" s="1"/>
  <c r="D63" i="4"/>
  <c r="E63" i="4" s="1"/>
  <c r="F63" i="4" s="1"/>
  <c r="S62" i="4"/>
  <c r="T62" i="4" s="1"/>
  <c r="U62" i="4" s="1"/>
  <c r="N62" i="4"/>
  <c r="I62" i="4"/>
  <c r="J62" i="4" s="1"/>
  <c r="D62" i="4"/>
  <c r="E62" i="4" s="1"/>
  <c r="F62" i="4" s="1"/>
  <c r="S61" i="4"/>
  <c r="N61" i="4"/>
  <c r="I61" i="4"/>
  <c r="J61" i="4" s="1"/>
  <c r="E61" i="4"/>
  <c r="F61" i="4" s="1"/>
  <c r="D61" i="4"/>
  <c r="S60" i="4"/>
  <c r="T60" i="4" s="1"/>
  <c r="U60" i="4" s="1"/>
  <c r="N60" i="4"/>
  <c r="I60" i="4"/>
  <c r="J60" i="4" s="1"/>
  <c r="E60" i="4"/>
  <c r="F60" i="4" s="1"/>
  <c r="D60" i="4"/>
  <c r="S59" i="4"/>
  <c r="N59" i="4"/>
  <c r="I59" i="4"/>
  <c r="J59" i="4" s="1"/>
  <c r="G59" i="4"/>
  <c r="F59" i="4"/>
  <c r="D59" i="4"/>
  <c r="E59" i="4" s="1"/>
  <c r="S58" i="4"/>
  <c r="N58" i="4"/>
  <c r="O58" i="4" s="1"/>
  <c r="J58" i="4"/>
  <c r="I58" i="4"/>
  <c r="D58" i="4"/>
  <c r="E58" i="4" s="1"/>
  <c r="R57" i="4"/>
  <c r="R64" i="4" s="1"/>
  <c r="Q57" i="4"/>
  <c r="Q64" i="4" s="1"/>
  <c r="M57" i="4"/>
  <c r="M64" i="4" s="1"/>
  <c r="H57" i="4"/>
  <c r="H64" i="4" s="1"/>
  <c r="G57" i="4"/>
  <c r="G64" i="4" s="1"/>
  <c r="C57" i="4"/>
  <c r="C64" i="4" s="1"/>
  <c r="B57" i="4"/>
  <c r="B64" i="4" s="1"/>
  <c r="T56" i="4"/>
  <c r="U56" i="4" s="1"/>
  <c r="S56" i="4"/>
  <c r="N56" i="4"/>
  <c r="I56" i="4"/>
  <c r="D56" i="4"/>
  <c r="E56" i="4" s="1"/>
  <c r="T55" i="4"/>
  <c r="U55" i="4" s="1"/>
  <c r="S55" i="4"/>
  <c r="N55" i="4"/>
  <c r="O55" i="4" s="1"/>
  <c r="P55" i="4" s="1"/>
  <c r="I55" i="4"/>
  <c r="D55" i="4"/>
  <c r="E55" i="4" s="1"/>
  <c r="S54" i="4"/>
  <c r="T54" i="4" s="1"/>
  <c r="U54" i="4" s="1"/>
  <c r="N54" i="4"/>
  <c r="I54" i="4"/>
  <c r="D54" i="4"/>
  <c r="E54" i="4" s="1"/>
  <c r="T53" i="4"/>
  <c r="U53" i="4" s="1"/>
  <c r="S53" i="4"/>
  <c r="N53" i="4"/>
  <c r="O53" i="4" s="1"/>
  <c r="P53" i="4" s="1"/>
  <c r="I53" i="4"/>
  <c r="D53" i="4"/>
  <c r="E53" i="4" s="1"/>
  <c r="S52" i="4"/>
  <c r="T52" i="4" s="1"/>
  <c r="U52" i="4" s="1"/>
  <c r="N52" i="4"/>
  <c r="I52" i="4"/>
  <c r="D52" i="4"/>
  <c r="E52" i="4" s="1"/>
  <c r="S51" i="4"/>
  <c r="N51" i="4"/>
  <c r="L51" i="4"/>
  <c r="L57" i="4" s="1"/>
  <c r="L64" i="4" s="1"/>
  <c r="I51" i="4"/>
  <c r="J51" i="4" s="1"/>
  <c r="D51" i="4"/>
  <c r="U45" i="4"/>
  <c r="T45" i="4"/>
  <c r="S45" i="4"/>
  <c r="R45" i="4"/>
  <c r="Q45" i="4"/>
  <c r="P45" i="4"/>
  <c r="O45" i="4"/>
  <c r="N45" i="4"/>
  <c r="L45" i="4"/>
  <c r="K45" i="4"/>
  <c r="J45" i="4"/>
  <c r="I45" i="4"/>
  <c r="H45" i="4"/>
  <c r="G45" i="4"/>
  <c r="F45" i="4"/>
  <c r="D45" i="4"/>
  <c r="C45" i="4"/>
  <c r="B45" i="4"/>
  <c r="E22" i="4"/>
  <c r="E21" i="4"/>
  <c r="E20" i="4"/>
  <c r="E19" i="4"/>
  <c r="M18" i="4"/>
  <c r="M45" i="4" s="1"/>
  <c r="E18" i="4"/>
  <c r="O17" i="4"/>
  <c r="K17" i="4"/>
  <c r="K46" i="4" s="1"/>
  <c r="E16" i="4"/>
  <c r="L15" i="4"/>
  <c r="E15" i="4"/>
  <c r="E14" i="4"/>
  <c r="Q13" i="4"/>
  <c r="B13" i="4"/>
  <c r="E13" i="4" s="1"/>
  <c r="E12" i="4"/>
  <c r="E11" i="4"/>
  <c r="U10" i="4"/>
  <c r="U17" i="4" s="1"/>
  <c r="U46" i="4" s="1"/>
  <c r="T10" i="4"/>
  <c r="T17" i="4" s="1"/>
  <c r="S10" i="4"/>
  <c r="S17" i="4" s="1"/>
  <c r="R10" i="4"/>
  <c r="R17" i="4" s="1"/>
  <c r="Q10" i="4"/>
  <c r="Q17" i="4" s="1"/>
  <c r="P10" i="4"/>
  <c r="P17" i="4" s="1"/>
  <c r="P46" i="4" s="1"/>
  <c r="O10" i="4"/>
  <c r="N10" i="4"/>
  <c r="N17" i="4" s="1"/>
  <c r="M10" i="4"/>
  <c r="M17" i="4" s="1"/>
  <c r="L10" i="4"/>
  <c r="L17" i="4" s="1"/>
  <c r="K10" i="4"/>
  <c r="J10" i="4"/>
  <c r="J17" i="4" s="1"/>
  <c r="I10" i="4"/>
  <c r="I17" i="4" s="1"/>
  <c r="H10" i="4"/>
  <c r="H17" i="4" s="1"/>
  <c r="G10" i="4"/>
  <c r="G17" i="4" s="1"/>
  <c r="F10" i="4"/>
  <c r="F17" i="4" s="1"/>
  <c r="F46" i="4" s="1"/>
  <c r="D10" i="4"/>
  <c r="D17" i="4" s="1"/>
  <c r="C10" i="4"/>
  <c r="C17" i="4" s="1"/>
  <c r="B10" i="4"/>
  <c r="E9" i="4"/>
  <c r="E8" i="4"/>
  <c r="E7" i="4"/>
  <c r="E6" i="4"/>
  <c r="E5" i="4"/>
  <c r="G142" i="3"/>
  <c r="B142" i="3"/>
  <c r="I140" i="3"/>
  <c r="D140" i="3"/>
  <c r="J139" i="3"/>
  <c r="K139" i="3" s="1"/>
  <c r="I139" i="3"/>
  <c r="D139" i="3"/>
  <c r="I138" i="3"/>
  <c r="E138" i="3"/>
  <c r="F138" i="3" s="1"/>
  <c r="D138" i="3"/>
  <c r="I137" i="3"/>
  <c r="J137" i="3" s="1"/>
  <c r="K137" i="3" s="1"/>
  <c r="D137" i="3"/>
  <c r="I136" i="3"/>
  <c r="F136" i="3"/>
  <c r="E136" i="3"/>
  <c r="D136" i="3"/>
  <c r="C135" i="3"/>
  <c r="I134" i="3"/>
  <c r="F134" i="3"/>
  <c r="E134" i="3"/>
  <c r="D134" i="3"/>
  <c r="I133" i="3"/>
  <c r="J133" i="3" s="1"/>
  <c r="K133" i="3" s="1"/>
  <c r="D133" i="3"/>
  <c r="I132" i="3"/>
  <c r="D132" i="3"/>
  <c r="E132" i="3" s="1"/>
  <c r="I131" i="3"/>
  <c r="E131" i="3"/>
  <c r="D131" i="3"/>
  <c r="I130" i="3"/>
  <c r="D130" i="3"/>
  <c r="J129" i="3"/>
  <c r="K129" i="3" s="1"/>
  <c r="I129" i="3"/>
  <c r="D129" i="3"/>
  <c r="E129" i="3" s="1"/>
  <c r="H128" i="3"/>
  <c r="H135" i="3" s="1"/>
  <c r="G128" i="3"/>
  <c r="G135" i="3" s="1"/>
  <c r="C128" i="3"/>
  <c r="I127" i="3"/>
  <c r="D127" i="3"/>
  <c r="E127" i="3" s="1"/>
  <c r="I126" i="3"/>
  <c r="D126" i="3"/>
  <c r="I125" i="3"/>
  <c r="J125" i="3" s="1"/>
  <c r="K125" i="3" s="1"/>
  <c r="E125" i="3"/>
  <c r="D125" i="3"/>
  <c r="I124" i="3"/>
  <c r="D124" i="3"/>
  <c r="E124" i="3" s="1"/>
  <c r="J123" i="3"/>
  <c r="K123" i="3" s="1"/>
  <c r="I123" i="3"/>
  <c r="D123" i="3"/>
  <c r="I122" i="3"/>
  <c r="B122" i="3"/>
  <c r="K116" i="3"/>
  <c r="J116" i="3"/>
  <c r="I116" i="3"/>
  <c r="H116" i="3"/>
  <c r="G116" i="3"/>
  <c r="F116" i="3"/>
  <c r="E116" i="3"/>
  <c r="D116" i="3"/>
  <c r="B116" i="3"/>
  <c r="C89" i="3"/>
  <c r="C116" i="3" s="1"/>
  <c r="B86" i="3"/>
  <c r="B88" i="3" s="1"/>
  <c r="G84" i="3"/>
  <c r="K81" i="3"/>
  <c r="K88" i="3" s="1"/>
  <c r="K117" i="3" s="1"/>
  <c r="J81" i="3"/>
  <c r="J88" i="3" s="1"/>
  <c r="I81" i="3"/>
  <c r="I88" i="3" s="1"/>
  <c r="H81" i="3"/>
  <c r="H88" i="3" s="1"/>
  <c r="G81" i="3"/>
  <c r="G88" i="3" s="1"/>
  <c r="F117" i="3"/>
  <c r="Q71" i="3"/>
  <c r="L71" i="3"/>
  <c r="G71" i="3"/>
  <c r="B71" i="3"/>
  <c r="E70" i="3"/>
  <c r="F70" i="3" s="1"/>
  <c r="D70" i="3"/>
  <c r="S69" i="3"/>
  <c r="T69" i="3" s="1"/>
  <c r="N69" i="3"/>
  <c r="I69" i="3"/>
  <c r="D69" i="3"/>
  <c r="E69" i="3" s="1"/>
  <c r="F69" i="3" s="1"/>
  <c r="S68" i="3"/>
  <c r="T68" i="3" s="1"/>
  <c r="N68" i="3"/>
  <c r="I68" i="3"/>
  <c r="E68" i="3"/>
  <c r="F68" i="3" s="1"/>
  <c r="D68" i="3"/>
  <c r="S67" i="3"/>
  <c r="T67" i="3" s="1"/>
  <c r="N67" i="3"/>
  <c r="I67" i="3"/>
  <c r="D67" i="3"/>
  <c r="E67" i="3" s="1"/>
  <c r="F67" i="3" s="1"/>
  <c r="S66" i="3"/>
  <c r="N66" i="3"/>
  <c r="I66" i="3"/>
  <c r="J66" i="3" s="1"/>
  <c r="E66" i="3"/>
  <c r="F66" i="3" s="1"/>
  <c r="D66" i="3"/>
  <c r="S65" i="3"/>
  <c r="N65" i="3"/>
  <c r="I65" i="3"/>
  <c r="D65" i="3"/>
  <c r="E65" i="3" s="1"/>
  <c r="F65" i="3" s="1"/>
  <c r="S63" i="3"/>
  <c r="T63" i="3" s="1"/>
  <c r="N63" i="3"/>
  <c r="K63" i="3"/>
  <c r="J63" i="3"/>
  <c r="I63" i="3"/>
  <c r="D63" i="3"/>
  <c r="E63" i="3" s="1"/>
  <c r="F63" i="3" s="1"/>
  <c r="T62" i="3"/>
  <c r="S62" i="3"/>
  <c r="N62" i="3"/>
  <c r="I62" i="3"/>
  <c r="J62" i="3" s="1"/>
  <c r="D62" i="3"/>
  <c r="E62" i="3" s="1"/>
  <c r="F62" i="3" s="1"/>
  <c r="S61" i="3"/>
  <c r="N61" i="3"/>
  <c r="J61" i="3"/>
  <c r="K61" i="3" s="1"/>
  <c r="I61" i="3"/>
  <c r="D61" i="3"/>
  <c r="S60" i="3"/>
  <c r="T60" i="3" s="1"/>
  <c r="N60" i="3"/>
  <c r="J60" i="3"/>
  <c r="K60" i="3" s="1"/>
  <c r="I60" i="3"/>
  <c r="D60" i="3"/>
  <c r="S59" i="3"/>
  <c r="T59" i="3" s="1"/>
  <c r="N59" i="3"/>
  <c r="G59" i="3"/>
  <c r="I59" i="3" s="1"/>
  <c r="J59" i="3" s="1"/>
  <c r="D59" i="3"/>
  <c r="S58" i="3"/>
  <c r="N58" i="3"/>
  <c r="I58" i="3"/>
  <c r="D58" i="3"/>
  <c r="R57" i="3"/>
  <c r="R64" i="3" s="1"/>
  <c r="Q57" i="3"/>
  <c r="Q64" i="3" s="1"/>
  <c r="M57" i="3"/>
  <c r="M64" i="3" s="1"/>
  <c r="L57" i="3"/>
  <c r="L64" i="3" s="1"/>
  <c r="H57" i="3"/>
  <c r="H64" i="3" s="1"/>
  <c r="G57" i="3"/>
  <c r="C57" i="3"/>
  <c r="C64" i="3" s="1"/>
  <c r="B57" i="3"/>
  <c r="B64" i="3" s="1"/>
  <c r="T56" i="3"/>
  <c r="U56" i="3" s="1"/>
  <c r="S56" i="3"/>
  <c r="N56" i="3"/>
  <c r="I56" i="3"/>
  <c r="D56" i="3"/>
  <c r="S55" i="3"/>
  <c r="T55" i="3" s="1"/>
  <c r="U55" i="3" s="1"/>
  <c r="N55" i="3"/>
  <c r="I55" i="3"/>
  <c r="E55" i="3"/>
  <c r="F55" i="3" s="1"/>
  <c r="D55" i="3"/>
  <c r="T54" i="3"/>
  <c r="U54" i="3" s="1"/>
  <c r="S54" i="3"/>
  <c r="N54" i="3"/>
  <c r="O54" i="3" s="1"/>
  <c r="I54" i="3"/>
  <c r="D54" i="3"/>
  <c r="S53" i="3"/>
  <c r="T53" i="3" s="1"/>
  <c r="U53" i="3" s="1"/>
  <c r="N53" i="3"/>
  <c r="O53" i="3" s="1"/>
  <c r="I53" i="3"/>
  <c r="D53" i="3"/>
  <c r="T52" i="3"/>
  <c r="S52" i="3"/>
  <c r="N52" i="3"/>
  <c r="I52" i="3"/>
  <c r="D52" i="3"/>
  <c r="S51" i="3"/>
  <c r="S57" i="3" s="1"/>
  <c r="N51" i="3"/>
  <c r="L51" i="3"/>
  <c r="I51" i="3"/>
  <c r="D51" i="3"/>
  <c r="U45" i="3"/>
  <c r="T45" i="3"/>
  <c r="S45" i="3"/>
  <c r="R45" i="3"/>
  <c r="Q45" i="3"/>
  <c r="P45" i="3"/>
  <c r="O45" i="3"/>
  <c r="N45" i="3"/>
  <c r="L45" i="3"/>
  <c r="K45" i="3"/>
  <c r="J45" i="3"/>
  <c r="I45" i="3"/>
  <c r="H45" i="3"/>
  <c r="G45" i="3"/>
  <c r="F45" i="3"/>
  <c r="D45" i="3"/>
  <c r="C45" i="3"/>
  <c r="B45" i="3"/>
  <c r="E22" i="3"/>
  <c r="E21" i="3"/>
  <c r="E20" i="3"/>
  <c r="E19" i="3"/>
  <c r="M18" i="3"/>
  <c r="M45" i="3" s="1"/>
  <c r="E18" i="3"/>
  <c r="C17" i="3"/>
  <c r="E16" i="3"/>
  <c r="L15" i="3"/>
  <c r="E15" i="3"/>
  <c r="E14" i="3"/>
  <c r="Q13" i="3"/>
  <c r="E13" i="3"/>
  <c r="B13" i="3"/>
  <c r="E12" i="3"/>
  <c r="E11" i="3"/>
  <c r="U10" i="3"/>
  <c r="U17" i="3" s="1"/>
  <c r="U46" i="3" s="1"/>
  <c r="T10" i="3"/>
  <c r="T17" i="3" s="1"/>
  <c r="S10" i="3"/>
  <c r="S17" i="3" s="1"/>
  <c r="R10" i="3"/>
  <c r="R17" i="3" s="1"/>
  <c r="Q10" i="3"/>
  <c r="P10" i="3"/>
  <c r="P17" i="3" s="1"/>
  <c r="P46" i="3" s="1"/>
  <c r="O10" i="3"/>
  <c r="O17" i="3" s="1"/>
  <c r="N10" i="3"/>
  <c r="N17" i="3" s="1"/>
  <c r="M10" i="3"/>
  <c r="M17" i="3" s="1"/>
  <c r="L10" i="3"/>
  <c r="L17" i="3" s="1"/>
  <c r="K10" i="3"/>
  <c r="K17" i="3" s="1"/>
  <c r="K46" i="3" s="1"/>
  <c r="J10" i="3"/>
  <c r="J17" i="3" s="1"/>
  <c r="I10" i="3"/>
  <c r="I17" i="3" s="1"/>
  <c r="H10" i="3"/>
  <c r="H17" i="3" s="1"/>
  <c r="G10" i="3"/>
  <c r="G17" i="3" s="1"/>
  <c r="F10" i="3"/>
  <c r="F17" i="3" s="1"/>
  <c r="D10" i="3"/>
  <c r="D17" i="3" s="1"/>
  <c r="C10" i="3"/>
  <c r="B10" i="3"/>
  <c r="E9" i="3"/>
  <c r="E8" i="3"/>
  <c r="E7" i="3"/>
  <c r="E6" i="3"/>
  <c r="E5" i="3"/>
  <c r="G143" i="1"/>
  <c r="B143" i="1"/>
  <c r="I141" i="1"/>
  <c r="D141" i="1"/>
  <c r="E141" i="1" s="1"/>
  <c r="I140" i="1"/>
  <c r="D140" i="1"/>
  <c r="I139" i="1"/>
  <c r="J139" i="1" s="1"/>
  <c r="K139" i="1" s="1"/>
  <c r="D139" i="1"/>
  <c r="E139" i="1" s="1"/>
  <c r="I138" i="1"/>
  <c r="J138" i="1" s="1"/>
  <c r="D138" i="1"/>
  <c r="I137" i="1"/>
  <c r="J137" i="1" s="1"/>
  <c r="K137" i="1" s="1"/>
  <c r="D137" i="1"/>
  <c r="E137" i="1" s="1"/>
  <c r="I135" i="1"/>
  <c r="D135" i="1"/>
  <c r="E135" i="1" s="1"/>
  <c r="F135" i="1" s="1"/>
  <c r="I134" i="1"/>
  <c r="J134" i="1" s="1"/>
  <c r="K134" i="1" s="1"/>
  <c r="D134" i="1"/>
  <c r="I133" i="1"/>
  <c r="J133" i="1" s="1"/>
  <c r="D133" i="1"/>
  <c r="E133" i="1" s="1"/>
  <c r="F133" i="1" s="1"/>
  <c r="I132" i="1"/>
  <c r="D132" i="1"/>
  <c r="I131" i="1"/>
  <c r="D131" i="1"/>
  <c r="E131" i="1" s="1"/>
  <c r="F131" i="1" s="1"/>
  <c r="I130" i="1"/>
  <c r="J130" i="1" s="1"/>
  <c r="K130" i="1" s="1"/>
  <c r="D130" i="1"/>
  <c r="H129" i="1"/>
  <c r="H136" i="1" s="1"/>
  <c r="G129" i="1"/>
  <c r="G136" i="1" s="1"/>
  <c r="C129" i="1"/>
  <c r="C136" i="1" s="1"/>
  <c r="I128" i="1"/>
  <c r="J128" i="1" s="1"/>
  <c r="D128" i="1"/>
  <c r="I127" i="1"/>
  <c r="D127" i="1"/>
  <c r="E127" i="1" s="1"/>
  <c r="F127" i="1" s="1"/>
  <c r="I126" i="1"/>
  <c r="J126" i="1" s="1"/>
  <c r="K126" i="1" s="1"/>
  <c r="D126" i="1"/>
  <c r="I125" i="1"/>
  <c r="J125" i="1" s="1"/>
  <c r="D125" i="1"/>
  <c r="E125" i="1" s="1"/>
  <c r="F125" i="1" s="1"/>
  <c r="I124" i="1"/>
  <c r="J124" i="1" s="1"/>
  <c r="K124" i="1" s="1"/>
  <c r="D124" i="1"/>
  <c r="I123" i="1"/>
  <c r="J123" i="1" s="1"/>
  <c r="B123" i="1"/>
  <c r="B129" i="1" s="1"/>
  <c r="B136" i="1" s="1"/>
  <c r="K117" i="1"/>
  <c r="J117" i="1"/>
  <c r="I117" i="1"/>
  <c r="H117" i="1"/>
  <c r="G117" i="1"/>
  <c r="F117" i="1"/>
  <c r="E117" i="1"/>
  <c r="D117" i="1"/>
  <c r="B117" i="1"/>
  <c r="C90" i="1"/>
  <c r="C117" i="1" s="1"/>
  <c r="B87" i="1"/>
  <c r="G85" i="1"/>
  <c r="K82" i="1"/>
  <c r="K89" i="1" s="1"/>
  <c r="K118" i="1" s="1"/>
  <c r="J82" i="1"/>
  <c r="J89" i="1" s="1"/>
  <c r="I82" i="1"/>
  <c r="I89" i="1" s="1"/>
  <c r="H82" i="1"/>
  <c r="H89" i="1" s="1"/>
  <c r="G82" i="1"/>
  <c r="F82" i="1"/>
  <c r="F89" i="1" s="1"/>
  <c r="F118" i="1" s="1"/>
  <c r="E82" i="1"/>
  <c r="E89" i="1" s="1"/>
  <c r="D82" i="1"/>
  <c r="D89" i="1" s="1"/>
  <c r="C82" i="1"/>
  <c r="C89" i="1" s="1"/>
  <c r="B82" i="1"/>
  <c r="C58" i="1"/>
  <c r="G58" i="1"/>
  <c r="H58" i="1"/>
  <c r="M58" i="1"/>
  <c r="Q58" i="1"/>
  <c r="R58" i="1"/>
  <c r="B58" i="1"/>
  <c r="C11" i="1"/>
  <c r="C18" i="1" s="1"/>
  <c r="D11" i="1"/>
  <c r="D18" i="1" s="1"/>
  <c r="F11" i="1"/>
  <c r="F18" i="1" s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G89" i="1" l="1"/>
  <c r="D123" i="1"/>
  <c r="E123" i="1" s="1"/>
  <c r="K69" i="6"/>
  <c r="K66" i="6"/>
  <c r="U58" i="4"/>
  <c r="F140" i="6"/>
  <c r="F124" i="3"/>
  <c r="E10" i="3"/>
  <c r="K62" i="3"/>
  <c r="K66" i="3"/>
  <c r="F132" i="3"/>
  <c r="B17" i="4"/>
  <c r="F125" i="4"/>
  <c r="Q17" i="6"/>
  <c r="F52" i="6"/>
  <c r="F58" i="6"/>
  <c r="F65" i="6"/>
  <c r="K67" i="6"/>
  <c r="K117" i="6"/>
  <c r="F132" i="6"/>
  <c r="E45" i="3"/>
  <c r="T51" i="3"/>
  <c r="T57" i="3" s="1"/>
  <c r="V116" i="3"/>
  <c r="E130" i="3"/>
  <c r="F130" i="3" s="1"/>
  <c r="J131" i="3"/>
  <c r="K131" i="3" s="1"/>
  <c r="E140" i="3"/>
  <c r="F140" i="3" s="1"/>
  <c r="J122" i="4"/>
  <c r="J128" i="4" s="1"/>
  <c r="S57" i="6"/>
  <c r="S64" i="6" s="1"/>
  <c r="J65" i="6"/>
  <c r="K65" i="6" s="1"/>
  <c r="G88" i="6"/>
  <c r="E124" i="6"/>
  <c r="F124" i="6" s="1"/>
  <c r="E140" i="6"/>
  <c r="N57" i="4"/>
  <c r="T57" i="6"/>
  <c r="T64" i="6" s="1"/>
  <c r="P58" i="4"/>
  <c r="J65" i="3"/>
  <c r="K65" i="3" s="1"/>
  <c r="J69" i="3"/>
  <c r="K69" i="3" s="1"/>
  <c r="E126" i="3"/>
  <c r="F126" i="3" s="1"/>
  <c r="J127" i="3"/>
  <c r="K127" i="3" s="1"/>
  <c r="S57" i="4"/>
  <c r="S64" i="4" s="1"/>
  <c r="F58" i="4"/>
  <c r="T58" i="4"/>
  <c r="K65" i="4"/>
  <c r="E66" i="4"/>
  <c r="F66" i="4" s="1"/>
  <c r="K67" i="4"/>
  <c r="E68" i="4"/>
  <c r="F68" i="4" s="1"/>
  <c r="K69" i="4"/>
  <c r="E70" i="4"/>
  <c r="F70" i="4" s="1"/>
  <c r="E45" i="6"/>
  <c r="E54" i="6"/>
  <c r="F54" i="6" s="1"/>
  <c r="J61" i="6"/>
  <c r="K61" i="6" s="1"/>
  <c r="J66" i="6"/>
  <c r="J69" i="6"/>
  <c r="E130" i="6"/>
  <c r="F130" i="6" s="1"/>
  <c r="E52" i="3"/>
  <c r="F52" i="3" s="1"/>
  <c r="E56" i="3"/>
  <c r="F56" i="3" s="1"/>
  <c r="T58" i="3"/>
  <c r="U58" i="3" s="1"/>
  <c r="Q17" i="3"/>
  <c r="E45" i="4"/>
  <c r="T51" i="4"/>
  <c r="U51" i="4" s="1"/>
  <c r="T66" i="4"/>
  <c r="U66" i="4" s="1"/>
  <c r="T68" i="4"/>
  <c r="U68" i="4" s="1"/>
  <c r="J46" i="6"/>
  <c r="V46" i="6" s="1"/>
  <c r="P46" i="6"/>
  <c r="F46" i="6"/>
  <c r="J58" i="6"/>
  <c r="K58" i="6" s="1"/>
  <c r="U69" i="6"/>
  <c r="E137" i="6"/>
  <c r="F137" i="6" s="1"/>
  <c r="E10" i="6"/>
  <c r="E17" i="6" s="1"/>
  <c r="E13" i="6"/>
  <c r="E51" i="6"/>
  <c r="N64" i="6"/>
  <c r="N57" i="6"/>
  <c r="U51" i="6"/>
  <c r="J52" i="6"/>
  <c r="K52" i="6" s="1"/>
  <c r="K56" i="6"/>
  <c r="J56" i="6"/>
  <c r="D57" i="6"/>
  <c r="D64" i="6" s="1"/>
  <c r="I57" i="6"/>
  <c r="P58" i="6"/>
  <c r="O61" i="6"/>
  <c r="P61" i="6" s="1"/>
  <c r="G64" i="6"/>
  <c r="T65" i="6"/>
  <c r="U65" i="6" s="1"/>
  <c r="O67" i="6"/>
  <c r="P67" i="6" s="1"/>
  <c r="T69" i="6"/>
  <c r="E123" i="6"/>
  <c r="F123" i="6"/>
  <c r="E131" i="6"/>
  <c r="F131" i="6" s="1"/>
  <c r="I64" i="6"/>
  <c r="K51" i="6"/>
  <c r="O51" i="6"/>
  <c r="P51" i="6" s="1"/>
  <c r="P52" i="6"/>
  <c r="J53" i="6"/>
  <c r="K53" i="6" s="1"/>
  <c r="O55" i="6"/>
  <c r="P55" i="6" s="1"/>
  <c r="P56" i="6"/>
  <c r="O58" i="6"/>
  <c r="K59" i="6"/>
  <c r="T60" i="6"/>
  <c r="U60" i="6" s="1"/>
  <c r="U61" i="6"/>
  <c r="O62" i="6"/>
  <c r="P62" i="6" s="1"/>
  <c r="T66" i="6"/>
  <c r="U66" i="6" s="1"/>
  <c r="U67" i="6"/>
  <c r="O68" i="6"/>
  <c r="P68" i="6" s="1"/>
  <c r="B128" i="6"/>
  <c r="B135" i="6" s="1"/>
  <c r="D122" i="6"/>
  <c r="E129" i="6"/>
  <c r="F129" i="6" s="1"/>
  <c r="P54" i="6"/>
  <c r="J55" i="6"/>
  <c r="K55" i="6" s="1"/>
  <c r="U59" i="6"/>
  <c r="O60" i="6"/>
  <c r="P60" i="6" s="1"/>
  <c r="U63" i="6"/>
  <c r="O66" i="6"/>
  <c r="P66" i="6" s="1"/>
  <c r="I128" i="6"/>
  <c r="I135" i="6" s="1"/>
  <c r="J122" i="6"/>
  <c r="K122" i="6" s="1"/>
  <c r="E125" i="6"/>
  <c r="F125" i="6" s="1"/>
  <c r="E133" i="6"/>
  <c r="F133" i="6" s="1"/>
  <c r="P53" i="6"/>
  <c r="J54" i="6"/>
  <c r="K54" i="6" s="1"/>
  <c r="O59" i="6"/>
  <c r="P59" i="6" s="1"/>
  <c r="U62" i="6"/>
  <c r="O63" i="6"/>
  <c r="P63" i="6" s="1"/>
  <c r="F71" i="6"/>
  <c r="O65" i="6"/>
  <c r="P65" i="6" s="1"/>
  <c r="U68" i="6"/>
  <c r="O69" i="6"/>
  <c r="P69" i="6" s="1"/>
  <c r="K124" i="6"/>
  <c r="F127" i="6"/>
  <c r="E127" i="6"/>
  <c r="E139" i="6"/>
  <c r="F139" i="6" s="1"/>
  <c r="J124" i="6"/>
  <c r="J126" i="6"/>
  <c r="K126" i="6" s="1"/>
  <c r="J130" i="6"/>
  <c r="K130" i="6" s="1"/>
  <c r="J132" i="6"/>
  <c r="K132" i="6" s="1"/>
  <c r="J134" i="6"/>
  <c r="K134" i="6" s="1"/>
  <c r="J136" i="6"/>
  <c r="K136" i="6" s="1"/>
  <c r="J138" i="6"/>
  <c r="K138" i="6" s="1"/>
  <c r="J140" i="6"/>
  <c r="K140" i="6" s="1"/>
  <c r="P56" i="4"/>
  <c r="K51" i="4"/>
  <c r="U57" i="4"/>
  <c r="D57" i="4"/>
  <c r="D64" i="4" s="1"/>
  <c r="P60" i="4"/>
  <c r="B135" i="4"/>
  <c r="J136" i="4"/>
  <c r="K136" i="4" s="1"/>
  <c r="J138" i="4"/>
  <c r="K138" i="4" s="1"/>
  <c r="J140" i="4"/>
  <c r="K140" i="4" s="1"/>
  <c r="E51" i="4"/>
  <c r="F51" i="4" s="1"/>
  <c r="F52" i="4"/>
  <c r="O52" i="4"/>
  <c r="P52" i="4" s="1"/>
  <c r="J53" i="4"/>
  <c r="F54" i="4"/>
  <c r="O54" i="4"/>
  <c r="P54" i="4" s="1"/>
  <c r="J55" i="4"/>
  <c r="K55" i="4" s="1"/>
  <c r="F56" i="4"/>
  <c r="O56" i="4"/>
  <c r="I57" i="4"/>
  <c r="I64" i="4" s="1"/>
  <c r="T57" i="4"/>
  <c r="K58" i="4"/>
  <c r="K59" i="4"/>
  <c r="T59" i="4"/>
  <c r="U59" i="4" s="1"/>
  <c r="O60" i="4"/>
  <c r="K61" i="4"/>
  <c r="T61" i="4"/>
  <c r="U61" i="4" s="1"/>
  <c r="O62" i="4"/>
  <c r="P62" i="4" s="1"/>
  <c r="K63" i="4"/>
  <c r="T63" i="4"/>
  <c r="U63" i="4" s="1"/>
  <c r="P66" i="4"/>
  <c r="P68" i="4"/>
  <c r="D122" i="4"/>
  <c r="K124" i="4"/>
  <c r="E129" i="4"/>
  <c r="F129" i="4" s="1"/>
  <c r="J130" i="4"/>
  <c r="K130" i="4" s="1"/>
  <c r="F132" i="4"/>
  <c r="E133" i="4"/>
  <c r="F133" i="4" s="1"/>
  <c r="F137" i="4"/>
  <c r="F139" i="4"/>
  <c r="E10" i="4"/>
  <c r="E17" i="4" s="1"/>
  <c r="N64" i="4"/>
  <c r="O51" i="4"/>
  <c r="J52" i="4"/>
  <c r="K52" i="4" s="1"/>
  <c r="F53" i="4"/>
  <c r="J54" i="4"/>
  <c r="K54" i="4" s="1"/>
  <c r="F55" i="4"/>
  <c r="J56" i="4"/>
  <c r="K56" i="4" s="1"/>
  <c r="O59" i="4"/>
  <c r="P59" i="4" s="1"/>
  <c r="K60" i="4"/>
  <c r="O61" i="4"/>
  <c r="P61" i="4" s="1"/>
  <c r="K62" i="4"/>
  <c r="O63" i="4"/>
  <c r="P63" i="4" s="1"/>
  <c r="P65" i="4"/>
  <c r="P67" i="4"/>
  <c r="P69" i="4"/>
  <c r="I135" i="4"/>
  <c r="K122" i="4"/>
  <c r="K126" i="4"/>
  <c r="F130" i="4"/>
  <c r="J132" i="4"/>
  <c r="K132" i="4" s="1"/>
  <c r="J134" i="4"/>
  <c r="K134" i="4" s="1"/>
  <c r="F46" i="3"/>
  <c r="U51" i="3"/>
  <c r="E60" i="3"/>
  <c r="F60" i="3" s="1"/>
  <c r="E61" i="3"/>
  <c r="F61" i="3" s="1"/>
  <c r="B17" i="3"/>
  <c r="E53" i="3"/>
  <c r="F53" i="3" s="1"/>
  <c r="E54" i="3"/>
  <c r="F54" i="3" s="1"/>
  <c r="E58" i="3"/>
  <c r="F58" i="3" s="1"/>
  <c r="E59" i="3"/>
  <c r="F59" i="3" s="1"/>
  <c r="J67" i="3"/>
  <c r="K67" i="3" s="1"/>
  <c r="J68" i="3"/>
  <c r="K68" i="3" s="1"/>
  <c r="E51" i="3"/>
  <c r="N57" i="3"/>
  <c r="N64" i="3" s="1"/>
  <c r="J52" i="3"/>
  <c r="K52" i="3" s="1"/>
  <c r="J56" i="3"/>
  <c r="K56" i="3" s="1"/>
  <c r="I57" i="3"/>
  <c r="I64" i="3" s="1"/>
  <c r="O61" i="3"/>
  <c r="P61" i="3" s="1"/>
  <c r="O66" i="3"/>
  <c r="P66" i="3" s="1"/>
  <c r="J122" i="3"/>
  <c r="K122" i="3" s="1"/>
  <c r="E133" i="3"/>
  <c r="F133" i="3" s="1"/>
  <c r="E137" i="3"/>
  <c r="F137" i="3" s="1"/>
  <c r="O51" i="3"/>
  <c r="U52" i="3"/>
  <c r="J53" i="3"/>
  <c r="K53" i="3" s="1"/>
  <c r="O55" i="3"/>
  <c r="P55" i="3" s="1"/>
  <c r="O58" i="3"/>
  <c r="P58" i="3" s="1"/>
  <c r="K59" i="3"/>
  <c r="O62" i="3"/>
  <c r="P62" i="3" s="1"/>
  <c r="T65" i="3"/>
  <c r="U65" i="3" s="1"/>
  <c r="O67" i="3"/>
  <c r="P67" i="3" s="1"/>
  <c r="F123" i="3"/>
  <c r="J124" i="3"/>
  <c r="K124" i="3" s="1"/>
  <c r="I128" i="3"/>
  <c r="I135" i="3" s="1"/>
  <c r="J51" i="3"/>
  <c r="K51" i="3" s="1"/>
  <c r="O52" i="3"/>
  <c r="P52" i="3" s="1"/>
  <c r="P53" i="3"/>
  <c r="J54" i="3"/>
  <c r="K54" i="3" s="1"/>
  <c r="O56" i="3"/>
  <c r="P56" i="3" s="1"/>
  <c r="O59" i="3"/>
  <c r="P59" i="3" s="1"/>
  <c r="T61" i="3"/>
  <c r="T64" i="3" s="1"/>
  <c r="U62" i="3"/>
  <c r="O63" i="3"/>
  <c r="P63" i="3" s="1"/>
  <c r="T66" i="3"/>
  <c r="U66" i="3" s="1"/>
  <c r="U67" i="3"/>
  <c r="O68" i="3"/>
  <c r="P68" i="3" s="1"/>
  <c r="B128" i="3"/>
  <c r="B135" i="3" s="1"/>
  <c r="D122" i="3"/>
  <c r="E123" i="3"/>
  <c r="F125" i="3"/>
  <c r="J126" i="3"/>
  <c r="K126" i="3" s="1"/>
  <c r="F129" i="3"/>
  <c r="K130" i="3"/>
  <c r="J130" i="3"/>
  <c r="E17" i="3"/>
  <c r="D57" i="3"/>
  <c r="U60" i="3"/>
  <c r="G64" i="3"/>
  <c r="U69" i="3"/>
  <c r="P54" i="3"/>
  <c r="J55" i="3"/>
  <c r="K55" i="3" s="1"/>
  <c r="J58" i="3"/>
  <c r="K58" i="3" s="1"/>
  <c r="U59" i="3"/>
  <c r="O60" i="3"/>
  <c r="P60" i="3" s="1"/>
  <c r="U63" i="3"/>
  <c r="D64" i="3"/>
  <c r="S64" i="3"/>
  <c r="F71" i="3"/>
  <c r="O65" i="3"/>
  <c r="P65" i="3" s="1"/>
  <c r="U68" i="3"/>
  <c r="O69" i="3"/>
  <c r="P69" i="3" s="1"/>
  <c r="F127" i="3"/>
  <c r="F131" i="3"/>
  <c r="J132" i="3"/>
  <c r="K132" i="3" s="1"/>
  <c r="E139" i="3"/>
  <c r="F139" i="3" s="1"/>
  <c r="J134" i="3"/>
  <c r="K134" i="3" s="1"/>
  <c r="J136" i="3"/>
  <c r="K136" i="3" s="1"/>
  <c r="J138" i="3"/>
  <c r="K138" i="3" s="1"/>
  <c r="J140" i="3"/>
  <c r="K140" i="3" s="1"/>
  <c r="B89" i="1"/>
  <c r="J127" i="1"/>
  <c r="K127" i="1" s="1"/>
  <c r="J132" i="1"/>
  <c r="K132" i="1" s="1"/>
  <c r="J141" i="1"/>
  <c r="K141" i="1" s="1"/>
  <c r="K125" i="1"/>
  <c r="J131" i="1"/>
  <c r="K131" i="1" s="1"/>
  <c r="J135" i="1"/>
  <c r="K135" i="1" s="1"/>
  <c r="J140" i="1"/>
  <c r="K140" i="1" s="1"/>
  <c r="K128" i="1"/>
  <c r="K133" i="1"/>
  <c r="K138" i="1"/>
  <c r="F123" i="1"/>
  <c r="D129" i="1"/>
  <c r="D136" i="1" s="1"/>
  <c r="F137" i="1"/>
  <c r="F139" i="1"/>
  <c r="F141" i="1"/>
  <c r="E124" i="1"/>
  <c r="E126" i="1"/>
  <c r="F126" i="1" s="1"/>
  <c r="E128" i="1"/>
  <c r="F128" i="1" s="1"/>
  <c r="I129" i="1"/>
  <c r="I136" i="1" s="1"/>
  <c r="E130" i="1"/>
  <c r="F130" i="1" s="1"/>
  <c r="E132" i="1"/>
  <c r="F132" i="1" s="1"/>
  <c r="E134" i="1"/>
  <c r="F134" i="1" s="1"/>
  <c r="E138" i="1"/>
  <c r="F138" i="1" s="1"/>
  <c r="E140" i="1"/>
  <c r="F140" i="1" s="1"/>
  <c r="K123" i="1"/>
  <c r="B72" i="1"/>
  <c r="G72" i="1"/>
  <c r="L72" i="1"/>
  <c r="Q72" i="1"/>
  <c r="S70" i="1"/>
  <c r="S69" i="1"/>
  <c r="T69" i="1" s="1"/>
  <c r="U69" i="1" s="1"/>
  <c r="S68" i="1"/>
  <c r="T68" i="1" s="1"/>
  <c r="U68" i="1" s="1"/>
  <c r="S67" i="1"/>
  <c r="S66" i="1"/>
  <c r="N70" i="1"/>
  <c r="N69" i="1"/>
  <c r="O69" i="1" s="1"/>
  <c r="N68" i="1"/>
  <c r="O68" i="1" s="1"/>
  <c r="P68" i="1" s="1"/>
  <c r="N67" i="1"/>
  <c r="O67" i="1" s="1"/>
  <c r="P67" i="1" s="1"/>
  <c r="N66" i="1"/>
  <c r="I70" i="1"/>
  <c r="I69" i="1"/>
  <c r="J69" i="1" s="1"/>
  <c r="K69" i="1" s="1"/>
  <c r="I68" i="1"/>
  <c r="J68" i="1" s="1"/>
  <c r="K68" i="1" s="1"/>
  <c r="I67" i="1"/>
  <c r="I66" i="1"/>
  <c r="D71" i="1"/>
  <c r="D70" i="1"/>
  <c r="D69" i="1"/>
  <c r="D68" i="1"/>
  <c r="D67" i="1"/>
  <c r="D66" i="1"/>
  <c r="M65" i="1"/>
  <c r="N64" i="1"/>
  <c r="O64" i="1" s="1"/>
  <c r="P64" i="1" s="1"/>
  <c r="N63" i="1"/>
  <c r="O63" i="1" s="1"/>
  <c r="P63" i="1" s="1"/>
  <c r="N62" i="1"/>
  <c r="N61" i="1"/>
  <c r="N60" i="1"/>
  <c r="O60" i="1" s="1"/>
  <c r="P60" i="1" s="1"/>
  <c r="N59" i="1"/>
  <c r="O59" i="1" s="1"/>
  <c r="P59" i="1" s="1"/>
  <c r="N57" i="1"/>
  <c r="N56" i="1"/>
  <c r="N55" i="1"/>
  <c r="O55" i="1" s="1"/>
  <c r="P55" i="1" s="1"/>
  <c r="N54" i="1"/>
  <c r="O54" i="1" s="1"/>
  <c r="P54" i="1" s="1"/>
  <c r="N53" i="1"/>
  <c r="L52" i="1"/>
  <c r="R65" i="1"/>
  <c r="Q65" i="1"/>
  <c r="S64" i="1"/>
  <c r="S63" i="1"/>
  <c r="T63" i="1" s="1"/>
  <c r="U63" i="1" s="1"/>
  <c r="S62" i="1"/>
  <c r="T62" i="1" s="1"/>
  <c r="U62" i="1" s="1"/>
  <c r="S61" i="1"/>
  <c r="S60" i="1"/>
  <c r="S59" i="1"/>
  <c r="T59" i="1" s="1"/>
  <c r="U59" i="1" s="1"/>
  <c r="S57" i="1"/>
  <c r="T57" i="1" s="1"/>
  <c r="U57" i="1" s="1"/>
  <c r="S56" i="1"/>
  <c r="S55" i="1"/>
  <c r="S54" i="1"/>
  <c r="T54" i="1" s="1"/>
  <c r="U54" i="1" s="1"/>
  <c r="S53" i="1"/>
  <c r="T53" i="1" s="1"/>
  <c r="U53" i="1" s="1"/>
  <c r="S52" i="1"/>
  <c r="H65" i="1"/>
  <c r="I64" i="1"/>
  <c r="J64" i="1" s="1"/>
  <c r="I63" i="1"/>
  <c r="I62" i="1"/>
  <c r="J62" i="1" s="1"/>
  <c r="K62" i="1" s="1"/>
  <c r="I61" i="1"/>
  <c r="J61" i="1" s="1"/>
  <c r="K61" i="1" s="1"/>
  <c r="G60" i="1"/>
  <c r="G65" i="1" s="1"/>
  <c r="I59" i="1"/>
  <c r="I57" i="1"/>
  <c r="I56" i="1"/>
  <c r="J56" i="1" s="1"/>
  <c r="K56" i="1" s="1"/>
  <c r="I55" i="1"/>
  <c r="I54" i="1"/>
  <c r="I53" i="1"/>
  <c r="I52" i="1"/>
  <c r="J52" i="1" s="1"/>
  <c r="C65" i="1"/>
  <c r="B65" i="1"/>
  <c r="D64" i="1"/>
  <c r="D63" i="1"/>
  <c r="D62" i="1"/>
  <c r="E62" i="1" s="1"/>
  <c r="F62" i="1" s="1"/>
  <c r="D61" i="1"/>
  <c r="E61" i="1" s="1"/>
  <c r="F61" i="1" s="1"/>
  <c r="D60" i="1"/>
  <c r="D59" i="1"/>
  <c r="D57" i="1"/>
  <c r="E57" i="1" s="1"/>
  <c r="F57" i="1" s="1"/>
  <c r="D56" i="1"/>
  <c r="E56" i="1" s="1"/>
  <c r="F56" i="1" s="1"/>
  <c r="D55" i="1"/>
  <c r="D54" i="1"/>
  <c r="D53" i="1"/>
  <c r="E53" i="1" s="1"/>
  <c r="F53" i="1" s="1"/>
  <c r="D52" i="1"/>
  <c r="E7" i="1"/>
  <c r="E8" i="1"/>
  <c r="E9" i="1"/>
  <c r="E10" i="1"/>
  <c r="E12" i="1"/>
  <c r="E13" i="1"/>
  <c r="E15" i="1"/>
  <c r="E16" i="1"/>
  <c r="E17" i="1"/>
  <c r="E6" i="1"/>
  <c r="E23" i="1"/>
  <c r="E22" i="1"/>
  <c r="E21" i="1"/>
  <c r="E20" i="1"/>
  <c r="E19" i="1"/>
  <c r="F71" i="4" l="1"/>
  <c r="U71" i="4"/>
  <c r="P71" i="6"/>
  <c r="U71" i="6"/>
  <c r="U57" i="3"/>
  <c r="F142" i="4"/>
  <c r="J57" i="6"/>
  <c r="J57" i="4"/>
  <c r="K142" i="4"/>
  <c r="K142" i="3"/>
  <c r="K71" i="4"/>
  <c r="K71" i="6"/>
  <c r="U64" i="4"/>
  <c r="F142" i="6"/>
  <c r="P57" i="6"/>
  <c r="P64" i="6" s="1"/>
  <c r="K142" i="6"/>
  <c r="K128" i="6"/>
  <c r="K135" i="6" s="1"/>
  <c r="K57" i="6"/>
  <c r="K64" i="6" s="1"/>
  <c r="U57" i="6"/>
  <c r="U64" i="6" s="1"/>
  <c r="E57" i="6"/>
  <c r="E64" i="6" s="1"/>
  <c r="J64" i="6"/>
  <c r="F51" i="6"/>
  <c r="J128" i="6"/>
  <c r="J135" i="6"/>
  <c r="E122" i="6"/>
  <c r="D128" i="6"/>
  <c r="D135" i="6" s="1"/>
  <c r="O57" i="6"/>
  <c r="O64" i="6" s="1"/>
  <c r="O57" i="4"/>
  <c r="O64" i="4"/>
  <c r="P51" i="4"/>
  <c r="J135" i="4"/>
  <c r="T64" i="4"/>
  <c r="F57" i="4"/>
  <c r="F64" i="4" s="1"/>
  <c r="J64" i="4"/>
  <c r="E57" i="4"/>
  <c r="E64" i="4" s="1"/>
  <c r="K128" i="4"/>
  <c r="K135" i="4"/>
  <c r="P71" i="4"/>
  <c r="E122" i="4"/>
  <c r="F122" i="4" s="1"/>
  <c r="D128" i="4"/>
  <c r="D135" i="4" s="1"/>
  <c r="K53" i="4"/>
  <c r="K57" i="4" s="1"/>
  <c r="K64" i="4" s="1"/>
  <c r="K71" i="3"/>
  <c r="U71" i="3"/>
  <c r="F142" i="3"/>
  <c r="O57" i="3"/>
  <c r="O64" i="3"/>
  <c r="K128" i="3"/>
  <c r="K135" i="3"/>
  <c r="K57" i="3"/>
  <c r="K64" i="3" s="1"/>
  <c r="E57" i="3"/>
  <c r="E64" i="3" s="1"/>
  <c r="E122" i="3"/>
  <c r="D128" i="3"/>
  <c r="D135" i="3" s="1"/>
  <c r="P51" i="3"/>
  <c r="F51" i="3"/>
  <c r="P71" i="3"/>
  <c r="J57" i="3"/>
  <c r="J64" i="3" s="1"/>
  <c r="U61" i="3"/>
  <c r="J128" i="3"/>
  <c r="J135" i="3" s="1"/>
  <c r="K143" i="1"/>
  <c r="L58" i="1"/>
  <c r="L65" i="1" s="1"/>
  <c r="J129" i="1"/>
  <c r="J136" i="1" s="1"/>
  <c r="E52" i="1"/>
  <c r="D58" i="1"/>
  <c r="E11" i="1"/>
  <c r="J53" i="1"/>
  <c r="I58" i="1"/>
  <c r="S58" i="1"/>
  <c r="S65" i="1" s="1"/>
  <c r="F143" i="1"/>
  <c r="F124" i="1"/>
  <c r="F129" i="1" s="1"/>
  <c r="E129" i="1"/>
  <c r="E136" i="1" s="1"/>
  <c r="K129" i="1"/>
  <c r="K136" i="1" s="1"/>
  <c r="T67" i="1"/>
  <c r="U67" i="1" s="1"/>
  <c r="T66" i="1"/>
  <c r="U66" i="1" s="1"/>
  <c r="T70" i="1"/>
  <c r="U70" i="1" s="1"/>
  <c r="O66" i="1"/>
  <c r="P66" i="1" s="1"/>
  <c r="O70" i="1"/>
  <c r="P70" i="1" s="1"/>
  <c r="P69" i="1"/>
  <c r="J67" i="1"/>
  <c r="K67" i="1" s="1"/>
  <c r="J66" i="1"/>
  <c r="K66" i="1" s="1"/>
  <c r="J70" i="1"/>
  <c r="K70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N52" i="1"/>
  <c r="N58" i="1" s="1"/>
  <c r="O53" i="1"/>
  <c r="P53" i="1" s="1"/>
  <c r="O57" i="1"/>
  <c r="P57" i="1" s="1"/>
  <c r="O62" i="1"/>
  <c r="P62" i="1" s="1"/>
  <c r="O56" i="1"/>
  <c r="P56" i="1" s="1"/>
  <c r="O61" i="1"/>
  <c r="P61" i="1" s="1"/>
  <c r="T52" i="1"/>
  <c r="T56" i="1"/>
  <c r="U56" i="1" s="1"/>
  <c r="T61" i="1"/>
  <c r="U61" i="1" s="1"/>
  <c r="T55" i="1"/>
  <c r="U55" i="1" s="1"/>
  <c r="T60" i="1"/>
  <c r="U60" i="1" s="1"/>
  <c r="T64" i="1"/>
  <c r="U64" i="1" s="1"/>
  <c r="I60" i="1"/>
  <c r="J60" i="1" s="1"/>
  <c r="K60" i="1" s="1"/>
  <c r="J57" i="1"/>
  <c r="K57" i="1" s="1"/>
  <c r="K52" i="1"/>
  <c r="J55" i="1"/>
  <c r="K55" i="1" s="1"/>
  <c r="J54" i="1"/>
  <c r="J59" i="1"/>
  <c r="K59" i="1" s="1"/>
  <c r="J63" i="1"/>
  <c r="K63" i="1" s="1"/>
  <c r="K64" i="1"/>
  <c r="F52" i="1"/>
  <c r="E55" i="1"/>
  <c r="F55" i="1" s="1"/>
  <c r="E60" i="1"/>
  <c r="F60" i="1" s="1"/>
  <c r="E64" i="1"/>
  <c r="F64" i="1" s="1"/>
  <c r="D65" i="1"/>
  <c r="E54" i="1"/>
  <c r="E59" i="1"/>
  <c r="F59" i="1" s="1"/>
  <c r="E63" i="1"/>
  <c r="F63" i="1" s="1"/>
  <c r="C46" i="1"/>
  <c r="D46" i="1"/>
  <c r="E46" i="1"/>
  <c r="F46" i="1"/>
  <c r="G46" i="1"/>
  <c r="H46" i="1"/>
  <c r="I46" i="1"/>
  <c r="J46" i="1"/>
  <c r="K46" i="1"/>
  <c r="L46" i="1"/>
  <c r="N46" i="1"/>
  <c r="O46" i="1"/>
  <c r="P46" i="1"/>
  <c r="Q46" i="1"/>
  <c r="R46" i="1"/>
  <c r="S46" i="1"/>
  <c r="T46" i="1"/>
  <c r="U46" i="1"/>
  <c r="B46" i="1"/>
  <c r="V46" i="1" l="1"/>
  <c r="U64" i="3"/>
  <c r="E128" i="6"/>
  <c r="E135" i="6" s="1"/>
  <c r="F122" i="6"/>
  <c r="F57" i="6"/>
  <c r="F64" i="6" s="1"/>
  <c r="F128" i="4"/>
  <c r="F135" i="4"/>
  <c r="E128" i="4"/>
  <c r="E135" i="4" s="1"/>
  <c r="P57" i="4"/>
  <c r="P64" i="4" s="1"/>
  <c r="F64" i="3"/>
  <c r="F57" i="3"/>
  <c r="P57" i="3"/>
  <c r="P64" i="3"/>
  <c r="E135" i="3"/>
  <c r="E128" i="3"/>
  <c r="F122" i="3"/>
  <c r="I65" i="1"/>
  <c r="T58" i="1"/>
  <c r="T65" i="1" s="1"/>
  <c r="K53" i="1"/>
  <c r="J58" i="1"/>
  <c r="J65" i="1" s="1"/>
  <c r="E58" i="1"/>
  <c r="E65" i="1" s="1"/>
  <c r="F136" i="1"/>
  <c r="P72" i="1"/>
  <c r="F72" i="1"/>
  <c r="U72" i="1"/>
  <c r="K72" i="1"/>
  <c r="U52" i="1"/>
  <c r="N65" i="1"/>
  <c r="O52" i="1"/>
  <c r="K54" i="1"/>
  <c r="F54" i="1"/>
  <c r="F58" i="1" s="1"/>
  <c r="F65" i="1" s="1"/>
  <c r="G18" i="1"/>
  <c r="H18" i="1"/>
  <c r="I18" i="1"/>
  <c r="J18" i="1"/>
  <c r="K18" i="1"/>
  <c r="K47" i="1" s="1"/>
  <c r="M18" i="1"/>
  <c r="N18" i="1"/>
  <c r="O18" i="1"/>
  <c r="P18" i="1"/>
  <c r="P47" i="1" s="1"/>
  <c r="R18" i="1"/>
  <c r="S18" i="1"/>
  <c r="T18" i="1"/>
  <c r="U18" i="1"/>
  <c r="U47" i="1" s="1"/>
  <c r="F47" i="1"/>
  <c r="F128" i="6" l="1"/>
  <c r="F135" i="6" s="1"/>
  <c r="F128" i="3"/>
  <c r="F135" i="3" s="1"/>
  <c r="K58" i="1"/>
  <c r="K65" i="1" s="1"/>
  <c r="U58" i="1"/>
  <c r="U65" i="1" s="1"/>
  <c r="O58" i="1"/>
  <c r="O65" i="1" s="1"/>
  <c r="P52" i="1"/>
  <c r="Q14" i="1"/>
  <c r="Q18" i="1" s="1"/>
  <c r="M19" i="1"/>
  <c r="M46" i="1" s="1"/>
  <c r="L16" i="1"/>
  <c r="L18" i="1" s="1"/>
  <c r="B14" i="1"/>
  <c r="E14" i="1" l="1"/>
  <c r="E18" i="1" s="1"/>
  <c r="B18" i="1"/>
  <c r="P58" i="1"/>
  <c r="P65" i="1" s="1"/>
  <c r="E47" i="1" l="1"/>
  <c r="V18" i="1"/>
</calcChain>
</file>

<file path=xl/comments1.xml><?xml version="1.0" encoding="utf-8"?>
<comments xmlns="http://schemas.openxmlformats.org/spreadsheetml/2006/main">
  <authors>
    <author>Ирина Антипина</author>
  </authors>
  <commentList>
    <comment ref="L60" authorId="0" shapeId="0">
      <text>
        <r>
          <rPr>
            <b/>
            <sz val="9"/>
            <color indexed="81"/>
            <rFont val="Tahoma"/>
            <family val="2"/>
            <charset val="204"/>
          </rPr>
          <t>Ирина Антипина:</t>
        </r>
        <r>
          <rPr>
            <sz val="9"/>
            <color indexed="81"/>
            <rFont val="Tahoma"/>
            <family val="2"/>
            <charset val="204"/>
          </rPr>
          <t xml:space="preserve">
14.514 - 2014 г.
</t>
        </r>
      </text>
    </comment>
    <comment ref="B131" authorId="0" shapeId="0">
      <text>
        <r>
          <rPr>
            <b/>
            <sz val="9"/>
            <color indexed="81"/>
            <rFont val="Tahoma"/>
            <family val="2"/>
            <charset val="204"/>
          </rPr>
          <t>Ирина Антипина:</t>
        </r>
        <r>
          <rPr>
            <sz val="9"/>
            <color indexed="81"/>
            <rFont val="Tahoma"/>
            <family val="2"/>
            <charset val="204"/>
          </rPr>
          <t xml:space="preserve">
14.514 - 2014 г.
</t>
        </r>
      </text>
    </comment>
  </commentList>
</comments>
</file>

<file path=xl/comments2.xml><?xml version="1.0" encoding="utf-8"?>
<comments xmlns="http://schemas.openxmlformats.org/spreadsheetml/2006/main">
  <authors>
    <author>Ирина Антипина</author>
  </authors>
  <commentList>
    <comment ref="L59" authorId="0" shapeId="0">
      <text>
        <r>
          <rPr>
            <b/>
            <sz val="9"/>
            <color indexed="81"/>
            <rFont val="Tahoma"/>
            <family val="2"/>
            <charset val="204"/>
          </rPr>
          <t>Ирина Антипина:</t>
        </r>
        <r>
          <rPr>
            <sz val="9"/>
            <color indexed="81"/>
            <rFont val="Tahoma"/>
            <family val="2"/>
            <charset val="204"/>
          </rPr>
          <t xml:space="preserve">
14.514 - 2014 г.
</t>
        </r>
      </text>
    </comment>
    <comment ref="B130" authorId="0" shapeId="0">
      <text>
        <r>
          <rPr>
            <b/>
            <sz val="9"/>
            <color indexed="81"/>
            <rFont val="Tahoma"/>
            <family val="2"/>
            <charset val="204"/>
          </rPr>
          <t>Ирина Антипина:</t>
        </r>
        <r>
          <rPr>
            <sz val="9"/>
            <color indexed="81"/>
            <rFont val="Tahoma"/>
            <family val="2"/>
            <charset val="204"/>
          </rPr>
          <t xml:space="preserve">
14.514 - 2014 г.
</t>
        </r>
      </text>
    </comment>
  </commentList>
</comments>
</file>

<file path=xl/comments3.xml><?xml version="1.0" encoding="utf-8"?>
<comments xmlns="http://schemas.openxmlformats.org/spreadsheetml/2006/main">
  <authors>
    <author>Ирина Антипина</author>
  </authors>
  <commentList>
    <comment ref="L59" authorId="0" shapeId="0">
      <text>
        <r>
          <rPr>
            <b/>
            <sz val="9"/>
            <color indexed="81"/>
            <rFont val="Tahoma"/>
            <family val="2"/>
            <charset val="204"/>
          </rPr>
          <t>Ирина Антипина:</t>
        </r>
        <r>
          <rPr>
            <sz val="9"/>
            <color indexed="81"/>
            <rFont val="Tahoma"/>
            <family val="2"/>
            <charset val="204"/>
          </rPr>
          <t xml:space="preserve">
14.514 - 2014 г.
</t>
        </r>
      </text>
    </comment>
    <comment ref="B130" authorId="0" shapeId="0">
      <text>
        <r>
          <rPr>
            <b/>
            <sz val="9"/>
            <color indexed="81"/>
            <rFont val="Tahoma"/>
            <family val="2"/>
            <charset val="204"/>
          </rPr>
          <t>Ирина Антипина:</t>
        </r>
        <r>
          <rPr>
            <sz val="9"/>
            <color indexed="81"/>
            <rFont val="Tahoma"/>
            <family val="2"/>
            <charset val="204"/>
          </rPr>
          <t xml:space="preserve">
14.514 - 2014 г.
</t>
        </r>
      </text>
    </comment>
  </commentList>
</comments>
</file>

<file path=xl/comments4.xml><?xml version="1.0" encoding="utf-8"?>
<comments xmlns="http://schemas.openxmlformats.org/spreadsheetml/2006/main">
  <authors>
    <author>Ирина Антипина</author>
  </authors>
  <commentList>
    <comment ref="L59" authorId="0" shapeId="0">
      <text>
        <r>
          <rPr>
            <b/>
            <sz val="9"/>
            <color indexed="81"/>
            <rFont val="Tahoma"/>
            <family val="2"/>
            <charset val="204"/>
          </rPr>
          <t>Ирина Антипина:</t>
        </r>
        <r>
          <rPr>
            <sz val="9"/>
            <color indexed="81"/>
            <rFont val="Tahoma"/>
            <family val="2"/>
            <charset val="204"/>
          </rPr>
          <t xml:space="preserve">
14.514 - 2014 г.
</t>
        </r>
      </text>
    </comment>
    <comment ref="B130" authorId="0" shapeId="0">
      <text>
        <r>
          <rPr>
            <b/>
            <sz val="9"/>
            <color indexed="81"/>
            <rFont val="Tahoma"/>
            <family val="2"/>
            <charset val="204"/>
          </rPr>
          <t>Ирина Антипина:</t>
        </r>
        <r>
          <rPr>
            <sz val="9"/>
            <color indexed="81"/>
            <rFont val="Tahoma"/>
            <family val="2"/>
            <charset val="204"/>
          </rPr>
          <t xml:space="preserve">
14.514 - 2014 г.
</t>
        </r>
      </text>
    </comment>
  </commentList>
</comments>
</file>

<file path=xl/sharedStrings.xml><?xml version="1.0" encoding="utf-8"?>
<sst xmlns="http://schemas.openxmlformats.org/spreadsheetml/2006/main" count="521" uniqueCount="36">
  <si>
    <t>Ал.Цветочек</t>
  </si>
  <si>
    <t>Фантазия</t>
  </si>
  <si>
    <t>Улыбка</t>
  </si>
  <si>
    <t>План потребл тепла, Ггал</t>
  </si>
  <si>
    <t>Факт потребл тепла, Ггал</t>
  </si>
  <si>
    <t>Итого за 2017 год:</t>
  </si>
  <si>
    <t>Итого за 2018 год:</t>
  </si>
  <si>
    <t>КСОШ - ДС</t>
  </si>
  <si>
    <t>Месяц</t>
  </si>
  <si>
    <t>Экономия ФАКТ, Ггал         (- перерасход,  + экономия)</t>
  </si>
  <si>
    <t>Всего:</t>
  </si>
  <si>
    <t>Анализ исполнения договорных обязательств по реализации энергосервисных контрактов ПАО "Ростелеком" за 2017 и 2018 год.</t>
  </si>
  <si>
    <t>Сумма к оплате Ростелекому за сэкономию тепловую энергию (руб)</t>
  </si>
  <si>
    <t>Экономия ПЛАН при условии экономии 30% от потребления, Ггал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</si>
  <si>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</si>
  <si>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</si>
  <si>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</si>
  <si>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</si>
  <si>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</si>
  <si>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</si>
  <si>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</si>
  <si>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</si>
  <si>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</si>
  <si>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</si>
  <si>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</si>
  <si>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</si>
  <si>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Теплопотребление</t>
  </si>
  <si>
    <t>Гкал.</t>
  </si>
  <si>
    <t>Ст-ть за ед. изм.</t>
  </si>
  <si>
    <t>Сумма без НДС</t>
  </si>
  <si>
    <t>Сумма НДС 18%</t>
  </si>
  <si>
    <t>Итого  руб.</t>
  </si>
  <si>
    <t>Объем потребленной тепловой энергии по счетам МУП УГХ"</t>
  </si>
  <si>
    <t>полугодие</t>
  </si>
  <si>
    <t>счетчик не работает</t>
  </si>
  <si>
    <t>Приложение №1 к протоколу №6 от 06.07.2018г.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</si>
</sst>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i/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10">
    <xf numFmtId="0" fontId="0" fillId="0" borderId="0" xfId="0"/>
    <xf numFmtId="0" fontId="6" fillId="0" borderId="0" xfId="0" applyFont="1"/>
    <xf numFmtId="0" fontId="5" fillId="0" borderId="0" xfId="0" applyFont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7" fontId="6" fillId="0" borderId="24" xfId="0" applyNumberFormat="1" applyFont="1" applyBorder="1"/>
    <xf numFmtId="2" fontId="6" fillId="0" borderId="9" xfId="0" applyNumberFormat="1" applyFont="1" applyFill="1" applyBorder="1"/>
    <xf numFmtId="2" fontId="6" fillId="0" borderId="4" xfId="0" applyNumberFormat="1" applyFont="1" applyFill="1" applyBorder="1"/>
    <xf numFmtId="2" fontId="6" fillId="0" borderId="4" xfId="0" applyNumberFormat="1" applyFont="1" applyBorder="1"/>
    <xf numFmtId="43" fontId="6" fillId="0" borderId="10" xfId="1" applyFont="1" applyBorder="1"/>
    <xf numFmtId="0" fontId="6" fillId="0" borderId="4" xfId="0" applyFont="1" applyBorder="1"/>
    <xf numFmtId="43" fontId="6" fillId="0" borderId="4" xfId="1" applyFont="1" applyBorder="1"/>
    <xf numFmtId="2" fontId="6" fillId="0" borderId="0" xfId="0" applyNumberFormat="1" applyFont="1"/>
    <xf numFmtId="17" fontId="6" fillId="0" borderId="13" xfId="0" applyNumberFormat="1" applyFont="1" applyBorder="1"/>
    <xf numFmtId="2" fontId="6" fillId="0" borderId="7" xfId="0" applyNumberFormat="1" applyFont="1" applyFill="1" applyBorder="1"/>
    <xf numFmtId="2" fontId="6" fillId="0" borderId="1" xfId="0" applyNumberFormat="1" applyFont="1" applyFill="1" applyBorder="1"/>
    <xf numFmtId="2" fontId="6" fillId="0" borderId="1" xfId="0" applyNumberFormat="1" applyFont="1" applyBorder="1"/>
    <xf numFmtId="43" fontId="6" fillId="0" borderId="8" xfId="1" applyFont="1" applyBorder="1"/>
    <xf numFmtId="0" fontId="6" fillId="0" borderId="1" xfId="0" applyFont="1" applyBorder="1"/>
    <xf numFmtId="43" fontId="6" fillId="0" borderId="1" xfId="1" applyFont="1" applyBorder="1"/>
    <xf numFmtId="2" fontId="6" fillId="0" borderId="7" xfId="0" applyNumberFormat="1" applyFont="1" applyBorder="1"/>
    <xf numFmtId="2" fontId="8" fillId="0" borderId="7" xfId="0" applyNumberFormat="1" applyFont="1" applyBorder="1"/>
    <xf numFmtId="17" fontId="8" fillId="0" borderId="13" xfId="0" applyNumberFormat="1" applyFont="1" applyBorder="1"/>
    <xf numFmtId="2" fontId="8" fillId="0" borderId="1" xfId="0" applyNumberFormat="1" applyFont="1" applyBorder="1"/>
    <xf numFmtId="43" fontId="8" fillId="0" borderId="8" xfId="1" applyFont="1" applyBorder="1"/>
    <xf numFmtId="0" fontId="8" fillId="0" borderId="0" xfId="0" applyFont="1"/>
    <xf numFmtId="43" fontId="6" fillId="0" borderId="9" xfId="1" applyFont="1" applyBorder="1"/>
    <xf numFmtId="2" fontId="6" fillId="0" borderId="4" xfId="1" applyNumberFormat="1" applyFont="1" applyBorder="1"/>
    <xf numFmtId="43" fontId="6" fillId="0" borderId="7" xfId="1" applyFont="1" applyBorder="1"/>
    <xf numFmtId="17" fontId="6" fillId="0" borderId="7" xfId="0" applyNumberFormat="1" applyFont="1" applyBorder="1"/>
    <xf numFmtId="17" fontId="6" fillId="0" borderId="1" xfId="0" applyNumberFormat="1" applyFont="1" applyBorder="1"/>
    <xf numFmtId="0" fontId="6" fillId="0" borderId="8" xfId="0" applyFont="1" applyBorder="1"/>
    <xf numFmtId="0" fontId="6" fillId="0" borderId="7" xfId="0" applyFont="1" applyBorder="1"/>
    <xf numFmtId="17" fontId="6" fillId="0" borderId="11" xfId="0" applyNumberFormat="1" applyFont="1" applyBorder="1"/>
    <xf numFmtId="17" fontId="6" fillId="0" borderId="2" xfId="0" applyNumberFormat="1" applyFont="1" applyBorder="1"/>
    <xf numFmtId="17" fontId="6" fillId="0" borderId="15" xfId="0" applyNumberFormat="1" applyFont="1" applyBorder="1"/>
    <xf numFmtId="17" fontId="6" fillId="0" borderId="22" xfId="0" applyNumberFormat="1" applyFont="1" applyBorder="1"/>
    <xf numFmtId="17" fontId="6" fillId="0" borderId="23" xfId="0" applyNumberFormat="1" applyFont="1" applyBorder="1"/>
    <xf numFmtId="0" fontId="6" fillId="0" borderId="3" xfId="0" applyFont="1" applyBorder="1"/>
    <xf numFmtId="0" fontId="6" fillId="0" borderId="6" xfId="0" applyFont="1" applyBorder="1"/>
    <xf numFmtId="0" fontId="6" fillId="0" borderId="5" xfId="0" applyFont="1" applyBorder="1"/>
    <xf numFmtId="17" fontId="8" fillId="0" borderId="14" xfId="0" applyNumberFormat="1" applyFont="1" applyBorder="1"/>
    <xf numFmtId="2" fontId="8" fillId="0" borderId="14" xfId="0" applyNumberFormat="1" applyFont="1" applyBorder="1"/>
    <xf numFmtId="43" fontId="8" fillId="0" borderId="14" xfId="1" applyFont="1" applyBorder="1"/>
    <xf numFmtId="0" fontId="8" fillId="0" borderId="14" xfId="0" applyFont="1" applyBorder="1"/>
    <xf numFmtId="43" fontId="8" fillId="0" borderId="14" xfId="0" applyNumberFormat="1" applyFont="1" applyBorder="1"/>
    <xf numFmtId="0" fontId="5" fillId="2" borderId="0" xfId="0" applyFont="1" applyFill="1"/>
    <xf numFmtId="0" fontId="9" fillId="2" borderId="14" xfId="2" applyFont="1" applyFill="1" applyBorder="1" applyAlignment="1">
      <alignment horizontal="center" vertical="center" wrapText="1"/>
    </xf>
    <xf numFmtId="0" fontId="9" fillId="2" borderId="14" xfId="3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wrapText="1"/>
    </xf>
    <xf numFmtId="0" fontId="9" fillId="2" borderId="14" xfId="2" applyFont="1" applyFill="1" applyBorder="1" applyAlignment="1">
      <alignment wrapText="1"/>
    </xf>
    <xf numFmtId="0" fontId="7" fillId="2" borderId="0" xfId="0" applyFont="1" applyFill="1"/>
    <xf numFmtId="0" fontId="9" fillId="2" borderId="9" xfId="2" applyFont="1" applyFill="1" applyBorder="1" applyAlignment="1">
      <alignment horizontal="center" vertical="center"/>
    </xf>
    <xf numFmtId="165" fontId="9" fillId="2" borderId="4" xfId="2" applyNumberFormat="1" applyFont="1" applyFill="1" applyBorder="1" applyAlignment="1">
      <alignment horizontal="center" vertical="center"/>
    </xf>
    <xf numFmtId="4" fontId="9" fillId="2" borderId="4" xfId="2" applyNumberFormat="1" applyFont="1" applyFill="1" applyBorder="1" applyAlignment="1">
      <alignment horizontal="center" vertical="center"/>
    </xf>
    <xf numFmtId="4" fontId="10" fillId="2" borderId="4" xfId="2" applyNumberFormat="1" applyFont="1" applyFill="1" applyBorder="1" applyAlignment="1">
      <alignment horizontal="center" vertical="center"/>
    </xf>
    <xf numFmtId="4" fontId="9" fillId="2" borderId="4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/>
    </xf>
    <xf numFmtId="165" fontId="9" fillId="2" borderId="4" xfId="2" applyNumberFormat="1" applyFont="1" applyFill="1" applyBorder="1" applyAlignment="1">
      <alignment horizontal="right"/>
    </xf>
    <xf numFmtId="4" fontId="9" fillId="2" borderId="4" xfId="2" applyNumberFormat="1" applyFont="1" applyFill="1" applyBorder="1"/>
    <xf numFmtId="4" fontId="10" fillId="2" borderId="10" xfId="2" applyNumberFormat="1" applyFont="1" applyFill="1" applyBorder="1"/>
    <xf numFmtId="0" fontId="6" fillId="2" borderId="0" xfId="0" applyFont="1" applyFill="1"/>
    <xf numFmtId="0" fontId="9" fillId="2" borderId="7" xfId="2" applyFont="1" applyFill="1" applyBorder="1" applyAlignment="1">
      <alignment horizontal="center" vertical="center"/>
    </xf>
    <xf numFmtId="165" fontId="9" fillId="2" borderId="1" xfId="2" applyNumberFormat="1" applyFont="1" applyFill="1" applyBorder="1" applyAlignment="1">
      <alignment horizontal="center" vertical="center"/>
    </xf>
    <xf numFmtId="4" fontId="9" fillId="2" borderId="1" xfId="2" applyNumberFormat="1" applyFont="1" applyFill="1" applyBorder="1" applyAlignment="1">
      <alignment horizontal="center" vertical="center"/>
    </xf>
    <xf numFmtId="4" fontId="10" fillId="2" borderId="1" xfId="2" applyNumberFormat="1" applyFont="1" applyFill="1" applyBorder="1" applyAlignment="1">
      <alignment horizontal="center" vertical="center"/>
    </xf>
    <xf numFmtId="4" fontId="9" fillId="2" borderId="1" xfId="3" applyNumberFormat="1" applyFont="1" applyFill="1" applyBorder="1" applyAlignment="1">
      <alignment horizontal="center" vertical="center"/>
    </xf>
    <xf numFmtId="4" fontId="10" fillId="2" borderId="1" xfId="3" applyNumberFormat="1" applyFont="1" applyFill="1" applyBorder="1" applyAlignment="1">
      <alignment horizontal="center" vertical="center"/>
    </xf>
    <xf numFmtId="165" fontId="9" fillId="2" borderId="1" xfId="2" applyNumberFormat="1" applyFont="1" applyFill="1" applyBorder="1" applyAlignment="1">
      <alignment horizontal="right"/>
    </xf>
    <xf numFmtId="4" fontId="9" fillId="2" borderId="1" xfId="2" applyNumberFormat="1" applyFont="1" applyFill="1" applyBorder="1"/>
    <xf numFmtId="4" fontId="10" fillId="2" borderId="8" xfId="2" applyNumberFormat="1" applyFont="1" applyFill="1" applyBorder="1"/>
    <xf numFmtId="0" fontId="10" fillId="2" borderId="7" xfId="2" applyFont="1" applyFill="1" applyBorder="1" applyAlignment="1">
      <alignment horizontal="center" vertical="center"/>
    </xf>
    <xf numFmtId="165" fontId="10" fillId="2" borderId="1" xfId="2" applyNumberFormat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165" fontId="9" fillId="2" borderId="3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0" fillId="2" borderId="3" xfId="2" applyNumberFormat="1" applyFont="1" applyFill="1" applyBorder="1" applyAlignment="1">
      <alignment horizontal="center" vertical="center"/>
    </xf>
    <xf numFmtId="4" fontId="9" fillId="2" borderId="3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165" fontId="9" fillId="2" borderId="3" xfId="2" applyNumberFormat="1" applyFont="1" applyFill="1" applyBorder="1" applyAlignment="1">
      <alignment horizontal="right"/>
    </xf>
    <xf numFmtId="4" fontId="9" fillId="2" borderId="3" xfId="2" applyNumberFormat="1" applyFont="1" applyFill="1" applyBorder="1"/>
    <xf numFmtId="4" fontId="10" fillId="2" borderId="6" xfId="2" applyNumberFormat="1" applyFont="1" applyFill="1" applyBorder="1"/>
    <xf numFmtId="0" fontId="10" fillId="2" borderId="14" xfId="2" applyFont="1" applyFill="1" applyBorder="1" applyAlignment="1">
      <alignment horizontal="center" vertical="center"/>
    </xf>
    <xf numFmtId="164" fontId="10" fillId="2" borderId="14" xfId="2" applyNumberFormat="1" applyFont="1" applyFill="1" applyBorder="1" applyAlignment="1">
      <alignment horizontal="center" vertical="center"/>
    </xf>
    <xf numFmtId="4" fontId="10" fillId="2" borderId="14" xfId="2" applyNumberFormat="1" applyFont="1" applyFill="1" applyBorder="1" applyAlignment="1">
      <alignment horizontal="center" vertical="center"/>
    </xf>
    <xf numFmtId="164" fontId="10" fillId="2" borderId="14" xfId="3" applyNumberFormat="1" applyFont="1" applyFill="1" applyBorder="1" applyAlignment="1">
      <alignment horizontal="center" vertical="center"/>
    </xf>
    <xf numFmtId="4" fontId="10" fillId="2" borderId="14" xfId="3" applyNumberFormat="1" applyFont="1" applyFill="1" applyBorder="1" applyAlignment="1">
      <alignment horizontal="center" vertical="center"/>
    </xf>
    <xf numFmtId="4" fontId="9" fillId="2" borderId="14" xfId="3" applyNumberFormat="1" applyFont="1" applyFill="1" applyBorder="1" applyAlignment="1">
      <alignment horizontal="center" vertical="center"/>
    </xf>
    <xf numFmtId="0" fontId="6" fillId="2" borderId="3" xfId="0" applyFont="1" applyFill="1" applyBorder="1"/>
    <xf numFmtId="0" fontId="6" fillId="2" borderId="6" xfId="0" applyFont="1" applyFill="1" applyBorder="1"/>
    <xf numFmtId="43" fontId="10" fillId="2" borderId="14" xfId="1" applyFont="1" applyFill="1" applyBorder="1" applyAlignment="1">
      <alignment horizontal="center" vertical="center"/>
    </xf>
    <xf numFmtId="43" fontId="10" fillId="2" borderId="14" xfId="1" applyNumberFormat="1" applyFont="1" applyFill="1" applyBorder="1" applyAlignment="1">
      <alignment horizontal="center" vertical="center"/>
    </xf>
    <xf numFmtId="2" fontId="10" fillId="2" borderId="14" xfId="2" applyNumberFormat="1" applyFont="1" applyFill="1" applyBorder="1" applyAlignment="1">
      <alignment horizontal="center" vertical="center"/>
    </xf>
    <xf numFmtId="0" fontId="12" fillId="0" borderId="0" xfId="0" applyFont="1"/>
    <xf numFmtId="2" fontId="8" fillId="0" borderId="0" xfId="0" applyNumberFormat="1" applyFont="1"/>
    <xf numFmtId="43" fontId="8" fillId="0" borderId="0" xfId="0" applyNumberFormat="1" applyFont="1"/>
    <xf numFmtId="0" fontId="9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5" fillId="0" borderId="12" xfId="0" applyFont="1" applyBorder="1" applyAlignment="1">
      <alignment horizontal="center" vertical="top"/>
    </xf>
    <xf numFmtId="0" fontId="5" fillId="0" borderId="25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4">
    <cellStyle name="Обычный" xfId="0" builtinId="0"/>
    <cellStyle name="Обычный 6" xfId="2"/>
    <cellStyle name="Обычный 6_Расчет УГХ и ТЭК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43"/>
  <sheetViews>
    <sheetView tabSelected="1" view="pageBreakPreview" zoomScale="60" zoomScaleNormal="100" workbookViewId="0">
      <selection activeCell="V2" sqref="V2"/>
    </sheetView>
  </sheetViews>
  <sheetFormatPr defaultRowHeight="21" x14ac:dyDescent="0.35"/>
  <cols>
    <col min="1" max="1" width="31.7109375" style="1" customWidth="1"/>
    <col min="2" max="2" width="19.42578125" style="1" customWidth="1"/>
    <col min="3" max="3" width="16.5703125" style="1" customWidth="1"/>
    <col min="4" max="4" width="26.140625" style="1" customWidth="1"/>
    <col min="5" max="5" width="23.28515625" style="1" customWidth="1"/>
    <col min="6" max="6" width="40.7109375" style="1" customWidth="1"/>
    <col min="7" max="7" width="22.140625" style="1" hidden="1" customWidth="1"/>
    <col min="8" max="8" width="16" style="1" hidden="1" customWidth="1"/>
    <col min="9" max="9" width="23.5703125" style="1" hidden="1" customWidth="1"/>
    <col min="10" max="10" width="22.140625" style="1" hidden="1" customWidth="1"/>
    <col min="11" max="11" width="31" style="1" hidden="1" customWidth="1"/>
    <col min="12" max="12" width="15.85546875" style="1" hidden="1" customWidth="1"/>
    <col min="13" max="13" width="13" style="1" hidden="1" customWidth="1"/>
    <col min="14" max="14" width="17.42578125" style="1" hidden="1" customWidth="1"/>
    <col min="15" max="15" width="19" style="1" hidden="1" customWidth="1"/>
    <col min="16" max="16" width="22" style="1" hidden="1" customWidth="1"/>
    <col min="17" max="17" width="14.5703125" style="1" hidden="1" customWidth="1"/>
    <col min="18" max="18" width="13" style="1" hidden="1" customWidth="1"/>
    <col min="19" max="19" width="16.28515625" style="1" hidden="1" customWidth="1"/>
    <col min="20" max="20" width="16.140625" style="1" hidden="1" customWidth="1"/>
    <col min="21" max="21" width="24.42578125" style="1" hidden="1" customWidth="1"/>
    <col min="22" max="22" width="19.28515625" style="1" customWidth="1"/>
    <col min="23" max="16384" width="9.140625" style="1"/>
  </cols>
  <sheetData>
    <row r="1" spans="1:22" ht="21" customHeight="1" x14ac:dyDescent="0.35">
      <c r="D1" s="109" t="s">
        <v>35</v>
      </c>
      <c r="E1" s="109"/>
      <c r="F1" s="109"/>
    </row>
    <row r="2" spans="1:22" ht="66" customHeight="1" x14ac:dyDescent="0.35">
      <c r="A2" s="102" t="s">
        <v>11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</row>
    <row r="3" spans="1:22" ht="21.75" thickBot="1" x14ac:dyDescent="0.4"/>
    <row r="4" spans="1:22" s="2" customFormat="1" thickBot="1" x14ac:dyDescent="0.3">
      <c r="A4" s="103" t="s">
        <v>8</v>
      </c>
      <c r="B4" s="105" t="s">
        <v>0</v>
      </c>
      <c r="C4" s="106"/>
      <c r="D4" s="106"/>
      <c r="E4" s="106"/>
      <c r="F4" s="107"/>
      <c r="G4" s="105" t="s">
        <v>7</v>
      </c>
      <c r="H4" s="106"/>
      <c r="I4" s="106"/>
      <c r="J4" s="106"/>
      <c r="K4" s="107"/>
      <c r="L4" s="105" t="s">
        <v>1</v>
      </c>
      <c r="M4" s="106"/>
      <c r="N4" s="106"/>
      <c r="O4" s="106"/>
      <c r="P4" s="107"/>
      <c r="Q4" s="105" t="s">
        <v>2</v>
      </c>
      <c r="R4" s="106"/>
      <c r="S4" s="106"/>
      <c r="T4" s="106"/>
      <c r="U4" s="107"/>
    </row>
    <row r="5" spans="1:22" s="6" customFormat="1" ht="90" customHeight="1" thickBot="1" x14ac:dyDescent="0.3">
      <c r="A5" s="104"/>
      <c r="B5" s="3" t="s">
        <v>3</v>
      </c>
      <c r="C5" s="4" t="s">
        <v>4</v>
      </c>
      <c r="D5" s="4" t="s">
        <v>13</v>
      </c>
      <c r="E5" s="4" t="s">
        <v>9</v>
      </c>
      <c r="F5" s="5" t="s">
        <v>12</v>
      </c>
      <c r="G5" s="3" t="s">
        <v>3</v>
      </c>
      <c r="H5" s="4" t="s">
        <v>4</v>
      </c>
      <c r="I5" s="4" t="s">
        <v>13</v>
      </c>
      <c r="J5" s="4" t="s">
        <v>9</v>
      </c>
      <c r="K5" s="5" t="s">
        <v>12</v>
      </c>
      <c r="L5" s="3" t="s">
        <v>3</v>
      </c>
      <c r="M5" s="4" t="s">
        <v>4</v>
      </c>
      <c r="N5" s="4" t="s">
        <v>13</v>
      </c>
      <c r="O5" s="4" t="s">
        <v>9</v>
      </c>
      <c r="P5" s="5" t="s">
        <v>12</v>
      </c>
      <c r="Q5" s="3" t="s">
        <v>3</v>
      </c>
      <c r="R5" s="4" t="s">
        <v>4</v>
      </c>
      <c r="S5" s="4" t="s">
        <v>13</v>
      </c>
      <c r="T5" s="4" t="s">
        <v>9</v>
      </c>
      <c r="U5" s="5" t="s">
        <v>12</v>
      </c>
    </row>
    <row r="6" spans="1:22" x14ac:dyDescent="0.35">
      <c r="A6" s="7">
        <v>42767</v>
      </c>
      <c r="B6" s="8">
        <v>71.252099999999999</v>
      </c>
      <c r="C6" s="9">
        <v>82.649000000000001</v>
      </c>
      <c r="D6" s="10">
        <v>21.375630000000001</v>
      </c>
      <c r="E6" s="10">
        <f>B6-C6</f>
        <v>-11.396900000000002</v>
      </c>
      <c r="F6" s="11">
        <v>0</v>
      </c>
      <c r="G6" s="8">
        <v>73.191000000000003</v>
      </c>
      <c r="H6" s="9">
        <v>98.73</v>
      </c>
      <c r="I6" s="10">
        <v>21.9573</v>
      </c>
      <c r="J6" s="12">
        <v>-25.539000000000001</v>
      </c>
      <c r="K6" s="11">
        <v>0</v>
      </c>
      <c r="L6" s="8">
        <v>90.850999999999999</v>
      </c>
      <c r="M6" s="9">
        <v>54.956000000000003</v>
      </c>
      <c r="N6" s="13">
        <v>27.255299999999998</v>
      </c>
      <c r="O6" s="12">
        <v>35.894999999999996</v>
      </c>
      <c r="P6" s="11">
        <v>75405.63</v>
      </c>
      <c r="Q6" s="8">
        <v>96.204400000000007</v>
      </c>
      <c r="R6" s="9">
        <v>112.54</v>
      </c>
      <c r="S6" s="13">
        <v>28.861319999999999</v>
      </c>
      <c r="T6" s="12">
        <v>-16.335599999999999</v>
      </c>
      <c r="U6" s="11">
        <v>0</v>
      </c>
      <c r="V6" s="14"/>
    </row>
    <row r="7" spans="1:22" x14ac:dyDescent="0.35">
      <c r="A7" s="15">
        <v>42795</v>
      </c>
      <c r="B7" s="16">
        <v>58.835999999999999</v>
      </c>
      <c r="C7" s="17">
        <v>49.874000000000002</v>
      </c>
      <c r="D7" s="18">
        <v>17.6508</v>
      </c>
      <c r="E7" s="10">
        <f t="shared" ref="E7:E17" si="0">B7-C7</f>
        <v>8.9619999999999962</v>
      </c>
      <c r="F7" s="19">
        <v>17100.34</v>
      </c>
      <c r="G7" s="16">
        <v>48.122999999999998</v>
      </c>
      <c r="H7" s="17">
        <v>49.86</v>
      </c>
      <c r="I7" s="18">
        <v>14.436899999999998</v>
      </c>
      <c r="J7" s="20">
        <v>-1.7370000000000019</v>
      </c>
      <c r="K7" s="19">
        <v>0</v>
      </c>
      <c r="L7" s="16">
        <v>72.61</v>
      </c>
      <c r="M7" s="17">
        <v>67.2</v>
      </c>
      <c r="N7" s="21">
        <v>21.783000000000001</v>
      </c>
      <c r="O7" s="20">
        <v>5.4099999999999966</v>
      </c>
      <c r="P7" s="19">
        <v>14218.47</v>
      </c>
      <c r="Q7" s="16">
        <v>74.048000000000002</v>
      </c>
      <c r="R7" s="17">
        <v>67.281000000000006</v>
      </c>
      <c r="S7" s="21">
        <v>22.214400000000001</v>
      </c>
      <c r="T7" s="20">
        <v>6.7669999999999959</v>
      </c>
      <c r="U7" s="19">
        <v>12920.68</v>
      </c>
    </row>
    <row r="8" spans="1:22" x14ac:dyDescent="0.35">
      <c r="A8" s="15">
        <v>42826</v>
      </c>
      <c r="B8" s="16">
        <v>57.167999999999999</v>
      </c>
      <c r="C8" s="17">
        <v>54.784999999999997</v>
      </c>
      <c r="D8" s="18">
        <v>17.150400000000001</v>
      </c>
      <c r="E8" s="10">
        <f t="shared" si="0"/>
        <v>2.3830000000000027</v>
      </c>
      <c r="F8" s="19">
        <v>4542.28</v>
      </c>
      <c r="G8" s="16">
        <v>40.665999999999997</v>
      </c>
      <c r="H8" s="17">
        <v>39.76</v>
      </c>
      <c r="I8" s="18">
        <v>12.1998</v>
      </c>
      <c r="J8" s="20">
        <v>0.90599999999999881</v>
      </c>
      <c r="K8" s="19">
        <v>0</v>
      </c>
      <c r="L8" s="16">
        <v>73.569999999999993</v>
      </c>
      <c r="M8" s="17">
        <v>54.198999999999998</v>
      </c>
      <c r="N8" s="21">
        <v>22.070999999999998</v>
      </c>
      <c r="O8" s="20">
        <v>19.370999999999995</v>
      </c>
      <c r="P8" s="19">
        <v>36968.03</v>
      </c>
      <c r="Q8" s="16">
        <v>71.346999999999994</v>
      </c>
      <c r="R8" s="17">
        <v>50.767000000000003</v>
      </c>
      <c r="S8" s="21">
        <v>21.4041</v>
      </c>
      <c r="T8" s="20">
        <v>20.579999999999991</v>
      </c>
      <c r="U8" s="19">
        <v>39277.339999999997</v>
      </c>
    </row>
    <row r="9" spans="1:22" x14ac:dyDescent="0.35">
      <c r="A9" s="15">
        <v>42856</v>
      </c>
      <c r="B9" s="16">
        <v>42.255000000000003</v>
      </c>
      <c r="C9" s="17">
        <v>49.084000000000003</v>
      </c>
      <c r="D9" s="18">
        <v>12.676500000000001</v>
      </c>
      <c r="E9" s="10">
        <f t="shared" si="0"/>
        <v>-6.8290000000000006</v>
      </c>
      <c r="F9" s="19">
        <v>0</v>
      </c>
      <c r="G9" s="16">
        <v>25.643999999999998</v>
      </c>
      <c r="H9" s="17">
        <v>32.033000000000001</v>
      </c>
      <c r="I9" s="18">
        <v>7.6931999999999992</v>
      </c>
      <c r="J9" s="20">
        <v>-6.3890000000000029</v>
      </c>
      <c r="K9" s="19">
        <v>0</v>
      </c>
      <c r="L9" s="16">
        <v>56.723999999999997</v>
      </c>
      <c r="M9" s="17">
        <v>60.262999999999998</v>
      </c>
      <c r="N9" s="21">
        <v>17.017199999999999</v>
      </c>
      <c r="O9" s="20">
        <v>-3.5390000000000015</v>
      </c>
      <c r="P9" s="19">
        <v>0</v>
      </c>
      <c r="Q9" s="16">
        <v>34.835999999999999</v>
      </c>
      <c r="R9" s="17">
        <v>35.798000000000002</v>
      </c>
      <c r="S9" s="21">
        <v>10.450799999999999</v>
      </c>
      <c r="T9" s="20">
        <v>-0.9620000000000033</v>
      </c>
      <c r="U9" s="19">
        <v>0</v>
      </c>
    </row>
    <row r="10" spans="1:22" x14ac:dyDescent="0.35">
      <c r="A10" s="15">
        <v>42887</v>
      </c>
      <c r="B10" s="22">
        <v>0</v>
      </c>
      <c r="C10" s="18"/>
      <c r="D10" s="18">
        <v>0</v>
      </c>
      <c r="E10" s="10">
        <f t="shared" si="0"/>
        <v>0</v>
      </c>
      <c r="F10" s="19">
        <v>0</v>
      </c>
      <c r="G10" s="22">
        <v>0</v>
      </c>
      <c r="H10" s="18"/>
      <c r="I10" s="18">
        <v>0</v>
      </c>
      <c r="J10" s="21">
        <v>0</v>
      </c>
      <c r="K10" s="19">
        <v>0</v>
      </c>
      <c r="L10" s="22">
        <v>0</v>
      </c>
      <c r="M10" s="18"/>
      <c r="N10" s="21">
        <v>0</v>
      </c>
      <c r="O10" s="21">
        <v>0</v>
      </c>
      <c r="P10" s="19">
        <v>0</v>
      </c>
      <c r="Q10" s="22">
        <v>0</v>
      </c>
      <c r="R10" s="18"/>
      <c r="S10" s="21">
        <v>0</v>
      </c>
      <c r="T10" s="21">
        <v>0</v>
      </c>
      <c r="U10" s="19">
        <v>0</v>
      </c>
    </row>
    <row r="11" spans="1:22" x14ac:dyDescent="0.35">
      <c r="A11" s="15"/>
      <c r="B11" s="23">
        <f>SUM(B6:B10)</f>
        <v>229.5111</v>
      </c>
      <c r="C11" s="23">
        <f t="shared" ref="C11:U11" si="1">SUM(C6:C10)</f>
        <v>236.392</v>
      </c>
      <c r="D11" s="23">
        <f t="shared" si="1"/>
        <v>68.853330000000014</v>
      </c>
      <c r="E11" s="23">
        <f t="shared" si="1"/>
        <v>-6.880900000000004</v>
      </c>
      <c r="F11" s="23">
        <f t="shared" si="1"/>
        <v>21642.62</v>
      </c>
      <c r="G11" s="23">
        <f t="shared" si="1"/>
        <v>187.624</v>
      </c>
      <c r="H11" s="23">
        <f t="shared" si="1"/>
        <v>220.38299999999998</v>
      </c>
      <c r="I11" s="23">
        <f t="shared" si="1"/>
        <v>56.287199999999991</v>
      </c>
      <c r="J11" s="23">
        <f t="shared" si="1"/>
        <v>-32.759000000000007</v>
      </c>
      <c r="K11" s="23">
        <f t="shared" si="1"/>
        <v>0</v>
      </c>
      <c r="L11" s="23">
        <f t="shared" si="1"/>
        <v>293.755</v>
      </c>
      <c r="M11" s="23">
        <f t="shared" si="1"/>
        <v>236.61800000000002</v>
      </c>
      <c r="N11" s="23">
        <f t="shared" si="1"/>
        <v>88.126499999999993</v>
      </c>
      <c r="O11" s="23">
        <f t="shared" si="1"/>
        <v>57.136999999999986</v>
      </c>
      <c r="P11" s="23">
        <f t="shared" si="1"/>
        <v>126592.13</v>
      </c>
      <c r="Q11" s="23">
        <f t="shared" si="1"/>
        <v>276.43540000000002</v>
      </c>
      <c r="R11" s="23">
        <f t="shared" si="1"/>
        <v>266.38600000000002</v>
      </c>
      <c r="S11" s="23">
        <f t="shared" si="1"/>
        <v>82.930620000000005</v>
      </c>
      <c r="T11" s="23">
        <f t="shared" si="1"/>
        <v>10.049399999999984</v>
      </c>
      <c r="U11" s="23">
        <f t="shared" si="1"/>
        <v>52198.02</v>
      </c>
      <c r="V11" s="96"/>
    </row>
    <row r="12" spans="1:22" x14ac:dyDescent="0.35">
      <c r="A12" s="15">
        <v>42917</v>
      </c>
      <c r="B12" s="22">
        <v>0</v>
      </c>
      <c r="C12" s="18"/>
      <c r="D12" s="18">
        <v>0</v>
      </c>
      <c r="E12" s="10">
        <f t="shared" si="0"/>
        <v>0</v>
      </c>
      <c r="F12" s="19">
        <v>0</v>
      </c>
      <c r="G12" s="22">
        <v>0</v>
      </c>
      <c r="H12" s="18"/>
      <c r="I12" s="18">
        <v>0</v>
      </c>
      <c r="J12" s="21">
        <v>0</v>
      </c>
      <c r="K12" s="19">
        <v>0</v>
      </c>
      <c r="L12" s="22">
        <v>0</v>
      </c>
      <c r="M12" s="18"/>
      <c r="N12" s="21">
        <v>0</v>
      </c>
      <c r="O12" s="21">
        <v>0</v>
      </c>
      <c r="P12" s="19">
        <v>0</v>
      </c>
      <c r="Q12" s="22">
        <v>0</v>
      </c>
      <c r="R12" s="18"/>
      <c r="S12" s="21">
        <v>0</v>
      </c>
      <c r="T12" s="21">
        <v>0</v>
      </c>
      <c r="U12" s="19">
        <v>0</v>
      </c>
    </row>
    <row r="13" spans="1:22" x14ac:dyDescent="0.35">
      <c r="A13" s="15">
        <v>42948</v>
      </c>
      <c r="B13" s="22">
        <v>0</v>
      </c>
      <c r="C13" s="18"/>
      <c r="D13" s="18">
        <v>0</v>
      </c>
      <c r="E13" s="10">
        <f t="shared" si="0"/>
        <v>0</v>
      </c>
      <c r="F13" s="19">
        <v>0</v>
      </c>
      <c r="G13" s="22">
        <v>0</v>
      </c>
      <c r="H13" s="18"/>
      <c r="I13" s="18">
        <v>0</v>
      </c>
      <c r="J13" s="21">
        <v>0</v>
      </c>
      <c r="K13" s="19">
        <v>0</v>
      </c>
      <c r="L13" s="22">
        <v>0</v>
      </c>
      <c r="M13" s="18"/>
      <c r="N13" s="21">
        <v>0</v>
      </c>
      <c r="O13" s="21">
        <v>0</v>
      </c>
      <c r="P13" s="19">
        <v>0</v>
      </c>
      <c r="Q13" s="22">
        <v>0</v>
      </c>
      <c r="R13" s="18"/>
      <c r="S13" s="21">
        <v>0</v>
      </c>
      <c r="T13" s="21">
        <v>0</v>
      </c>
      <c r="U13" s="19">
        <v>0</v>
      </c>
    </row>
    <row r="14" spans="1:22" x14ac:dyDescent="0.35">
      <c r="A14" s="15">
        <v>42979</v>
      </c>
      <c r="B14" s="22">
        <f>6.26+4.345</f>
        <v>10.605</v>
      </c>
      <c r="C14" s="18">
        <v>20.149999999999999</v>
      </c>
      <c r="D14" s="18">
        <v>3.1815000000000002</v>
      </c>
      <c r="E14" s="10">
        <f t="shared" si="0"/>
        <v>-9.5449999999999982</v>
      </c>
      <c r="F14" s="19">
        <v>0</v>
      </c>
      <c r="G14" s="22">
        <v>54.628</v>
      </c>
      <c r="H14" s="18">
        <v>8.44</v>
      </c>
      <c r="I14" s="18">
        <v>16.388400000000001</v>
      </c>
      <c r="J14" s="20">
        <v>46.188000000000002</v>
      </c>
      <c r="K14" s="19">
        <v>91681.15</v>
      </c>
      <c r="L14" s="22">
        <v>35.826999999999998</v>
      </c>
      <c r="M14" s="18">
        <v>20.425000000000001</v>
      </c>
      <c r="N14" s="21">
        <v>10.748099999999999</v>
      </c>
      <c r="O14" s="20">
        <v>15.401999999999997</v>
      </c>
      <c r="P14" s="19">
        <v>30576.92</v>
      </c>
      <c r="Q14" s="22">
        <f>6.076+20.881</f>
        <v>26.957000000000001</v>
      </c>
      <c r="R14" s="18">
        <v>19.02</v>
      </c>
      <c r="S14" s="21">
        <v>8.0870999999999995</v>
      </c>
      <c r="T14" s="20">
        <v>7.9370000000000012</v>
      </c>
      <c r="U14" s="19">
        <v>15763.84</v>
      </c>
    </row>
    <row r="15" spans="1:22" x14ac:dyDescent="0.35">
      <c r="A15" s="15">
        <v>43009</v>
      </c>
      <c r="B15" s="22">
        <v>47.969000000000001</v>
      </c>
      <c r="C15" s="18">
        <v>53.588999999999999</v>
      </c>
      <c r="D15" s="18">
        <v>14.390699999999999</v>
      </c>
      <c r="E15" s="10">
        <f t="shared" si="0"/>
        <v>-5.6199999999999974</v>
      </c>
      <c r="F15" s="19">
        <v>0</v>
      </c>
      <c r="G15" s="22">
        <v>74.361999999999995</v>
      </c>
      <c r="H15" s="18">
        <v>35.29</v>
      </c>
      <c r="I15" s="18">
        <v>22.308599999999998</v>
      </c>
      <c r="J15" s="20">
        <v>39.071999999999996</v>
      </c>
      <c r="K15" s="19">
        <v>77548.87</v>
      </c>
      <c r="L15" s="22">
        <v>59.390999999999998</v>
      </c>
      <c r="M15" s="18">
        <v>60.741999999999997</v>
      </c>
      <c r="N15" s="21">
        <v>17.817299999999999</v>
      </c>
      <c r="O15" s="20">
        <v>-1.3509999999999991</v>
      </c>
      <c r="P15" s="19">
        <v>0</v>
      </c>
      <c r="Q15" s="22">
        <v>70.14</v>
      </c>
      <c r="R15" s="18">
        <v>121.413</v>
      </c>
      <c r="S15" s="21">
        <v>21.041999999999998</v>
      </c>
      <c r="T15" s="20">
        <v>-51.272999999999996</v>
      </c>
      <c r="U15" s="19">
        <v>0</v>
      </c>
    </row>
    <row r="16" spans="1:22" x14ac:dyDescent="0.35">
      <c r="A16" s="15">
        <v>43040</v>
      </c>
      <c r="B16" s="22">
        <v>74.129000000000005</v>
      </c>
      <c r="C16" s="18">
        <v>61.427999999999997</v>
      </c>
      <c r="D16" s="18">
        <v>22.238700000000005</v>
      </c>
      <c r="E16" s="10">
        <f t="shared" si="0"/>
        <v>12.701000000000008</v>
      </c>
      <c r="F16" s="19">
        <v>25207.85</v>
      </c>
      <c r="G16" s="22">
        <v>109.76</v>
      </c>
      <c r="H16" s="18">
        <v>71.989999999999995</v>
      </c>
      <c r="I16" s="18">
        <v>32.928000000000004</v>
      </c>
      <c r="J16" s="20">
        <v>37.77000000000001</v>
      </c>
      <c r="K16" s="19">
        <v>74968.539999999994</v>
      </c>
      <c r="L16" s="22">
        <f>20.7999+31.733</f>
        <v>52.532899999999998</v>
      </c>
      <c r="M16" s="18">
        <v>69.796999999999997</v>
      </c>
      <c r="N16" s="21">
        <v>15.759869999999999</v>
      </c>
      <c r="O16" s="20">
        <v>-17.264099999999999</v>
      </c>
      <c r="P16" s="19">
        <v>0</v>
      </c>
      <c r="Q16" s="22">
        <v>89.91</v>
      </c>
      <c r="R16" s="18">
        <v>67.090999999999994</v>
      </c>
      <c r="S16" s="21">
        <v>26.972999999999999</v>
      </c>
      <c r="T16" s="20">
        <v>22.819000000000003</v>
      </c>
      <c r="U16" s="19">
        <v>45294.73</v>
      </c>
    </row>
    <row r="17" spans="1:22" x14ac:dyDescent="0.35">
      <c r="A17" s="15">
        <v>43070</v>
      </c>
      <c r="B17" s="22">
        <v>77.808000000000007</v>
      </c>
      <c r="C17" s="18">
        <v>64.888000000000005</v>
      </c>
      <c r="D17" s="18">
        <v>23.342400000000001</v>
      </c>
      <c r="E17" s="10">
        <f t="shared" si="0"/>
        <v>12.920000000000002</v>
      </c>
      <c r="F17" s="19">
        <v>25644.52</v>
      </c>
      <c r="G17" s="22">
        <v>186.465</v>
      </c>
      <c r="H17" s="18">
        <v>64.8</v>
      </c>
      <c r="I17" s="18">
        <v>55.939499999999995</v>
      </c>
      <c r="J17" s="20">
        <v>121.66500000000001</v>
      </c>
      <c r="K17" s="19">
        <v>184592.91</v>
      </c>
      <c r="L17" s="22">
        <v>83.539000000000001</v>
      </c>
      <c r="M17" s="18">
        <v>23.146999999999998</v>
      </c>
      <c r="N17" s="21">
        <v>25.061700000000002</v>
      </c>
      <c r="O17" s="20">
        <v>60.392000000000003</v>
      </c>
      <c r="P17" s="19">
        <v>119866.3</v>
      </c>
      <c r="Q17" s="22">
        <v>90.569000000000003</v>
      </c>
      <c r="R17" s="18">
        <v>97.72</v>
      </c>
      <c r="S17" s="21">
        <v>27.1707</v>
      </c>
      <c r="T17" s="20">
        <v>-7.1509999999999962</v>
      </c>
      <c r="U17" s="19">
        <v>0</v>
      </c>
    </row>
    <row r="18" spans="1:22" s="27" customFormat="1" x14ac:dyDescent="0.35">
      <c r="A18" s="24" t="s">
        <v>5</v>
      </c>
      <c r="B18" s="23">
        <f>SUM(B11:B17)</f>
        <v>440.02210000000002</v>
      </c>
      <c r="C18" s="23">
        <f t="shared" ref="C18:F18" si="2">SUM(C11:C17)</f>
        <v>436.447</v>
      </c>
      <c r="D18" s="23">
        <f t="shared" si="2"/>
        <v>132.00663000000003</v>
      </c>
      <c r="E18" s="23">
        <f t="shared" si="2"/>
        <v>3.5751000000000097</v>
      </c>
      <c r="F18" s="23">
        <f t="shared" si="2"/>
        <v>72494.990000000005</v>
      </c>
      <c r="G18" s="23">
        <f t="shared" ref="G18" si="3">SUM(G6:G17)</f>
        <v>800.46299999999997</v>
      </c>
      <c r="H18" s="25">
        <f t="shared" ref="H18" si="4">SUM(H6:H17)</f>
        <v>621.28599999999994</v>
      </c>
      <c r="I18" s="25">
        <f t="shared" ref="I18" si="5">SUM(I6:I17)</f>
        <v>240.13889999999998</v>
      </c>
      <c r="J18" s="25">
        <f t="shared" ref="J18" si="6">SUM(J6:J17)</f>
        <v>179.17699999999999</v>
      </c>
      <c r="K18" s="26">
        <f t="shared" ref="K18" si="7">SUM(K6:K17)</f>
        <v>428791.47</v>
      </c>
      <c r="L18" s="23">
        <f t="shared" ref="L18" si="8">SUM(L6:L17)</f>
        <v>818.79989999999998</v>
      </c>
      <c r="M18" s="25">
        <f t="shared" ref="M18" si="9">SUM(M6:M17)</f>
        <v>647.34700000000009</v>
      </c>
      <c r="N18" s="25">
        <f t="shared" ref="N18" si="10">SUM(N6:N17)</f>
        <v>245.63996999999998</v>
      </c>
      <c r="O18" s="25">
        <f t="shared" ref="O18" si="11">SUM(O6:O17)</f>
        <v>171.45289999999997</v>
      </c>
      <c r="P18" s="26">
        <f t="shared" ref="P18" si="12">SUM(P6:P17)</f>
        <v>403627.48</v>
      </c>
      <c r="Q18" s="23">
        <f t="shared" ref="Q18" si="13">SUM(Q6:Q17)</f>
        <v>830.44679999999994</v>
      </c>
      <c r="R18" s="25">
        <f t="shared" ref="R18" si="14">SUM(R6:R17)</f>
        <v>838.01600000000008</v>
      </c>
      <c r="S18" s="25">
        <f t="shared" ref="S18" si="15">SUM(S6:S17)</f>
        <v>249.13404000000003</v>
      </c>
      <c r="T18" s="25">
        <f t="shared" ref="T18" si="16">SUM(T6:T17)</f>
        <v>-7.5692000000000199</v>
      </c>
      <c r="U18" s="26">
        <f t="shared" ref="U18" si="17">SUM(U6:U17)</f>
        <v>165454.60999999999</v>
      </c>
      <c r="V18" s="96">
        <f>F18/E18</f>
        <v>20277.751671281869</v>
      </c>
    </row>
    <row r="19" spans="1:22" x14ac:dyDescent="0.35">
      <c r="A19" s="15">
        <v>43101</v>
      </c>
      <c r="B19" s="22">
        <v>75.676199999999994</v>
      </c>
      <c r="C19" s="18">
        <v>68.394999999999996</v>
      </c>
      <c r="D19" s="18">
        <v>22.702860000000001</v>
      </c>
      <c r="E19" s="10">
        <f t="shared" ref="E19:E23" si="18">C19-B19</f>
        <v>-7.2811999999999983</v>
      </c>
      <c r="F19" s="19">
        <v>14449.85</v>
      </c>
      <c r="G19" s="22">
        <v>76.784400000000005</v>
      </c>
      <c r="H19" s="18">
        <v>83.07</v>
      </c>
      <c r="I19" s="18">
        <v>23.035320000000002</v>
      </c>
      <c r="J19" s="17">
        <v>-6.2855999999999881</v>
      </c>
      <c r="K19" s="19">
        <v>0</v>
      </c>
      <c r="L19" s="22">
        <v>93.473699999999994</v>
      </c>
      <c r="M19" s="18">
        <f>12.877+49.759</f>
        <v>62.636000000000003</v>
      </c>
      <c r="N19" s="21">
        <v>28.042109999999997</v>
      </c>
      <c r="O19" s="18">
        <v>30.837699999999991</v>
      </c>
      <c r="P19" s="19">
        <v>61213.39</v>
      </c>
      <c r="Q19" s="22">
        <v>98.028400000000005</v>
      </c>
      <c r="R19" s="18">
        <v>104.102</v>
      </c>
      <c r="S19" s="21">
        <v>29.408520000000003</v>
      </c>
      <c r="T19" s="18">
        <v>-6.073599999999999</v>
      </c>
      <c r="U19" s="19" t="s">
        <v>34</v>
      </c>
    </row>
    <row r="20" spans="1:22" x14ac:dyDescent="0.35">
      <c r="A20" s="15">
        <v>43132</v>
      </c>
      <c r="B20" s="16">
        <v>71.252099999999999</v>
      </c>
      <c r="C20" s="17">
        <v>74.921000000000006</v>
      </c>
      <c r="D20" s="18">
        <v>21.375630000000001</v>
      </c>
      <c r="E20" s="10">
        <f t="shared" si="18"/>
        <v>3.6689000000000078</v>
      </c>
      <c r="F20" s="19">
        <v>0</v>
      </c>
      <c r="G20" s="16">
        <v>73.191000000000003</v>
      </c>
      <c r="H20" s="17">
        <v>91.91</v>
      </c>
      <c r="I20" s="18">
        <v>21.9573</v>
      </c>
      <c r="J20" s="17">
        <v>-18.718999999999994</v>
      </c>
      <c r="K20" s="19">
        <v>0</v>
      </c>
      <c r="L20" s="16">
        <v>90.850999999999999</v>
      </c>
      <c r="M20" s="17">
        <v>97.840999999999994</v>
      </c>
      <c r="N20" s="21">
        <v>27.255299999999998</v>
      </c>
      <c r="O20" s="17">
        <v>-6.9899999999999949</v>
      </c>
      <c r="P20" s="19">
        <v>0</v>
      </c>
      <c r="Q20" s="16">
        <v>96.204400000000007</v>
      </c>
      <c r="R20" s="17">
        <v>108.17100000000001</v>
      </c>
      <c r="S20" s="21">
        <v>28.861319999999999</v>
      </c>
      <c r="T20" s="17">
        <v>-11.9666</v>
      </c>
      <c r="U20" s="19">
        <v>0</v>
      </c>
    </row>
    <row r="21" spans="1:22" x14ac:dyDescent="0.35">
      <c r="A21" s="15">
        <v>43160</v>
      </c>
      <c r="B21" s="16">
        <v>58.835999999999999</v>
      </c>
      <c r="C21" s="17">
        <v>57.514000000000003</v>
      </c>
      <c r="D21" s="18">
        <v>17.6508</v>
      </c>
      <c r="E21" s="10">
        <f t="shared" si="18"/>
        <v>-1.3219999999999956</v>
      </c>
      <c r="F21" s="19">
        <v>2620.0300000000002</v>
      </c>
      <c r="G21" s="16">
        <v>48.122999999999998</v>
      </c>
      <c r="H21" s="17">
        <v>69.147999999999996</v>
      </c>
      <c r="I21" s="18">
        <v>14.436899999999998</v>
      </c>
      <c r="J21" s="17">
        <v>-21.024999999999999</v>
      </c>
      <c r="K21" s="19">
        <v>0</v>
      </c>
      <c r="L21" s="16">
        <v>72.61</v>
      </c>
      <c r="M21" s="17">
        <v>86.736999999999995</v>
      </c>
      <c r="N21" s="21">
        <v>21.783000000000001</v>
      </c>
      <c r="O21" s="17">
        <v>-14.126999999999995</v>
      </c>
      <c r="P21" s="19">
        <v>0</v>
      </c>
      <c r="Q21" s="16">
        <v>74.048000000000002</v>
      </c>
      <c r="R21" s="17">
        <v>91.468000000000004</v>
      </c>
      <c r="S21" s="21">
        <v>22.214400000000001</v>
      </c>
      <c r="T21" s="17">
        <v>-17.420000000000002</v>
      </c>
      <c r="U21" s="19">
        <v>0</v>
      </c>
    </row>
    <row r="22" spans="1:22" x14ac:dyDescent="0.35">
      <c r="A22" s="15">
        <v>43191</v>
      </c>
      <c r="B22" s="16">
        <v>57.167999999999999</v>
      </c>
      <c r="C22" s="17">
        <v>51.58</v>
      </c>
      <c r="D22" s="18">
        <v>17.150400000000001</v>
      </c>
      <c r="E22" s="10">
        <f t="shared" si="18"/>
        <v>-5.588000000000001</v>
      </c>
      <c r="F22" s="19">
        <v>11091.45</v>
      </c>
      <c r="G22" s="16">
        <v>40.665999999999997</v>
      </c>
      <c r="H22" s="17">
        <v>49.63</v>
      </c>
      <c r="I22" s="18">
        <v>12.1998</v>
      </c>
      <c r="J22" s="17">
        <v>-8.9640000000000057</v>
      </c>
      <c r="K22" s="19">
        <v>0</v>
      </c>
      <c r="L22" s="16">
        <v>73.569999999999993</v>
      </c>
      <c r="M22" s="17">
        <v>66.284999999999997</v>
      </c>
      <c r="N22" s="21">
        <v>22.070999999999998</v>
      </c>
      <c r="O22" s="17">
        <v>7.2849999999999966</v>
      </c>
      <c r="P22" s="19">
        <v>14469.7</v>
      </c>
      <c r="Q22" s="16">
        <v>71.346999999999994</v>
      </c>
      <c r="R22" s="17">
        <v>93.930999999999997</v>
      </c>
      <c r="S22" s="21">
        <v>21.4041</v>
      </c>
      <c r="T22" s="17">
        <v>-22.584000000000003</v>
      </c>
      <c r="U22" s="19">
        <v>0</v>
      </c>
    </row>
    <row r="23" spans="1:22" x14ac:dyDescent="0.35">
      <c r="A23" s="15">
        <v>43221</v>
      </c>
      <c r="B23" s="16">
        <v>42.255000000000003</v>
      </c>
      <c r="C23" s="17">
        <v>45.14</v>
      </c>
      <c r="D23" s="18">
        <v>12.676500000000001</v>
      </c>
      <c r="E23" s="10">
        <f t="shared" si="18"/>
        <v>2.884999999999998</v>
      </c>
      <c r="F23" s="19">
        <v>0</v>
      </c>
      <c r="G23" s="16">
        <v>25.643999999999998</v>
      </c>
      <c r="H23" s="17">
        <v>30.306999999999999</v>
      </c>
      <c r="I23" s="18">
        <v>7.6931999999999992</v>
      </c>
      <c r="J23" s="17">
        <v>-4.66</v>
      </c>
      <c r="K23" s="19">
        <v>0</v>
      </c>
      <c r="L23" s="16">
        <v>56.723999999999997</v>
      </c>
      <c r="M23" s="17">
        <v>56.75</v>
      </c>
      <c r="N23" s="21">
        <v>17.017199999999999</v>
      </c>
      <c r="O23" s="17">
        <v>-0.03</v>
      </c>
      <c r="P23" s="19">
        <v>0</v>
      </c>
      <c r="Q23" s="16">
        <v>34.835999999999999</v>
      </c>
      <c r="R23" s="17">
        <v>65.344999999999999</v>
      </c>
      <c r="S23" s="21">
        <v>10.450799999999999</v>
      </c>
      <c r="T23" s="17">
        <v>-30.509</v>
      </c>
      <c r="U23" s="19">
        <v>0</v>
      </c>
    </row>
    <row r="24" spans="1:22" x14ac:dyDescent="0.35">
      <c r="A24" s="15">
        <v>43252</v>
      </c>
      <c r="B24" s="28">
        <v>0</v>
      </c>
      <c r="C24" s="13">
        <v>0</v>
      </c>
      <c r="D24" s="13">
        <v>0</v>
      </c>
      <c r="E24" s="29">
        <v>0</v>
      </c>
      <c r="F24" s="11">
        <v>0</v>
      </c>
      <c r="G24" s="28">
        <v>0</v>
      </c>
      <c r="H24" s="13">
        <v>0</v>
      </c>
      <c r="I24" s="13">
        <v>0</v>
      </c>
      <c r="J24" s="13">
        <v>0</v>
      </c>
      <c r="K24" s="11">
        <v>0</v>
      </c>
      <c r="L24" s="28">
        <v>0</v>
      </c>
      <c r="M24" s="13">
        <v>0</v>
      </c>
      <c r="N24" s="13">
        <v>0</v>
      </c>
      <c r="O24" s="13">
        <v>0</v>
      </c>
      <c r="P24" s="11">
        <v>0</v>
      </c>
      <c r="Q24" s="28">
        <v>0</v>
      </c>
      <c r="R24" s="13">
        <v>0</v>
      </c>
      <c r="S24" s="13">
        <v>0</v>
      </c>
      <c r="T24" s="13">
        <v>0</v>
      </c>
      <c r="U24" s="11">
        <v>0</v>
      </c>
    </row>
    <row r="25" spans="1:22" x14ac:dyDescent="0.35">
      <c r="A25" s="15">
        <v>43282</v>
      </c>
      <c r="B25" s="30">
        <v>0</v>
      </c>
      <c r="C25" s="21">
        <v>0</v>
      </c>
      <c r="D25" s="21">
        <v>0</v>
      </c>
      <c r="E25" s="21">
        <v>0</v>
      </c>
      <c r="F25" s="19">
        <v>0</v>
      </c>
      <c r="G25" s="30">
        <v>0</v>
      </c>
      <c r="H25" s="21">
        <v>0</v>
      </c>
      <c r="I25" s="21">
        <v>0</v>
      </c>
      <c r="J25" s="21">
        <v>0</v>
      </c>
      <c r="K25" s="19">
        <v>0</v>
      </c>
      <c r="L25" s="30">
        <v>0</v>
      </c>
      <c r="M25" s="21">
        <v>0</v>
      </c>
      <c r="N25" s="21">
        <v>0</v>
      </c>
      <c r="O25" s="21">
        <v>0</v>
      </c>
      <c r="P25" s="19">
        <v>0</v>
      </c>
      <c r="Q25" s="30">
        <v>0</v>
      </c>
      <c r="R25" s="21">
        <v>0</v>
      </c>
      <c r="S25" s="21">
        <v>0</v>
      </c>
      <c r="T25" s="21">
        <v>0</v>
      </c>
      <c r="U25" s="19">
        <v>0</v>
      </c>
    </row>
    <row r="26" spans="1:22" ht="21.75" thickBot="1" x14ac:dyDescent="0.4">
      <c r="A26" s="15">
        <v>43313</v>
      </c>
      <c r="B26" s="30">
        <v>0</v>
      </c>
      <c r="C26" s="21">
        <v>0</v>
      </c>
      <c r="D26" s="21">
        <v>0</v>
      </c>
      <c r="E26" s="21">
        <v>0</v>
      </c>
      <c r="F26" s="19">
        <v>0</v>
      </c>
      <c r="G26" s="30">
        <v>0</v>
      </c>
      <c r="H26" s="21">
        <v>0</v>
      </c>
      <c r="I26" s="21">
        <v>0</v>
      </c>
      <c r="J26" s="21">
        <v>0</v>
      </c>
      <c r="K26" s="19">
        <v>0</v>
      </c>
      <c r="L26" s="30">
        <v>0</v>
      </c>
      <c r="M26" s="21">
        <v>0</v>
      </c>
      <c r="N26" s="21">
        <v>0</v>
      </c>
      <c r="O26" s="21">
        <v>0</v>
      </c>
      <c r="P26" s="19">
        <v>0</v>
      </c>
      <c r="Q26" s="30">
        <v>0</v>
      </c>
      <c r="R26" s="21">
        <v>0</v>
      </c>
      <c r="S26" s="21">
        <v>0</v>
      </c>
      <c r="T26" s="21">
        <v>0</v>
      </c>
      <c r="U26" s="19">
        <v>0</v>
      </c>
    </row>
    <row r="27" spans="1:22" ht="21.75" hidden="1" thickBot="1" x14ac:dyDescent="0.4">
      <c r="A27" s="15">
        <v>43344</v>
      </c>
      <c r="B27" s="31"/>
      <c r="C27" s="32"/>
      <c r="D27" s="32"/>
      <c r="E27" s="20"/>
      <c r="F27" s="33"/>
      <c r="G27" s="34"/>
      <c r="H27" s="20"/>
      <c r="I27" s="20"/>
      <c r="J27" s="20"/>
      <c r="K27" s="33"/>
      <c r="L27" s="34"/>
      <c r="M27" s="20"/>
      <c r="N27" s="20"/>
      <c r="O27" s="20"/>
      <c r="P27" s="33"/>
      <c r="Q27" s="34"/>
      <c r="R27" s="20"/>
      <c r="S27" s="20"/>
      <c r="T27" s="20"/>
      <c r="U27" s="33"/>
    </row>
    <row r="28" spans="1:22" ht="21.75" hidden="1" thickBot="1" x14ac:dyDescent="0.4">
      <c r="A28" s="15">
        <v>43374</v>
      </c>
      <c r="B28" s="35"/>
      <c r="C28" s="36"/>
      <c r="D28" s="36"/>
      <c r="E28" s="20"/>
      <c r="F28" s="33"/>
      <c r="G28" s="34"/>
      <c r="H28" s="20"/>
      <c r="I28" s="20"/>
      <c r="J28" s="20"/>
      <c r="K28" s="33"/>
      <c r="L28" s="34"/>
      <c r="M28" s="20"/>
      <c r="N28" s="20"/>
      <c r="O28" s="20"/>
      <c r="P28" s="33"/>
      <c r="Q28" s="34"/>
      <c r="R28" s="20"/>
      <c r="S28" s="20"/>
      <c r="T28" s="20"/>
      <c r="U28" s="33"/>
    </row>
    <row r="29" spans="1:22" ht="21.75" hidden="1" thickBot="1" x14ac:dyDescent="0.4">
      <c r="A29" s="15">
        <v>43405</v>
      </c>
      <c r="B29" s="35"/>
      <c r="C29" s="36"/>
      <c r="D29" s="36"/>
      <c r="E29" s="20"/>
      <c r="F29" s="33"/>
      <c r="G29" s="34"/>
      <c r="H29" s="20"/>
      <c r="I29" s="20"/>
      <c r="J29" s="20"/>
      <c r="K29" s="33"/>
      <c r="L29" s="34"/>
      <c r="M29" s="20"/>
      <c r="N29" s="20"/>
      <c r="O29" s="20"/>
      <c r="P29" s="33"/>
      <c r="Q29" s="34"/>
      <c r="R29" s="20"/>
      <c r="S29" s="20"/>
      <c r="T29" s="20"/>
      <c r="U29" s="33"/>
    </row>
    <row r="30" spans="1:22" ht="21.75" hidden="1" thickBot="1" x14ac:dyDescent="0.4">
      <c r="A30" s="15">
        <v>43435</v>
      </c>
      <c r="B30" s="35"/>
      <c r="C30" s="36"/>
      <c r="D30" s="36"/>
      <c r="E30" s="20"/>
      <c r="F30" s="33"/>
      <c r="G30" s="34"/>
      <c r="H30" s="20"/>
      <c r="I30" s="20"/>
      <c r="J30" s="20"/>
      <c r="K30" s="33"/>
      <c r="L30" s="34"/>
      <c r="M30" s="20"/>
      <c r="N30" s="20"/>
      <c r="O30" s="20"/>
      <c r="P30" s="33"/>
      <c r="Q30" s="34"/>
      <c r="R30" s="20"/>
      <c r="S30" s="20"/>
      <c r="T30" s="20"/>
      <c r="U30" s="33"/>
    </row>
    <row r="31" spans="1:22" ht="21.75" hidden="1" thickBot="1" x14ac:dyDescent="0.4">
      <c r="A31" s="15">
        <v>43466</v>
      </c>
      <c r="B31" s="35"/>
      <c r="C31" s="36"/>
      <c r="D31" s="36"/>
      <c r="E31" s="20"/>
      <c r="F31" s="33"/>
      <c r="G31" s="34"/>
      <c r="H31" s="20"/>
      <c r="I31" s="20"/>
      <c r="J31" s="20"/>
      <c r="K31" s="33"/>
      <c r="L31" s="34"/>
      <c r="M31" s="20"/>
      <c r="N31" s="20"/>
      <c r="O31" s="20"/>
      <c r="P31" s="33"/>
      <c r="Q31" s="34"/>
      <c r="R31" s="20"/>
      <c r="S31" s="20"/>
      <c r="T31" s="20"/>
      <c r="U31" s="33"/>
    </row>
    <row r="32" spans="1:22" ht="21.75" hidden="1" thickBot="1" x14ac:dyDescent="0.4">
      <c r="A32" s="15">
        <v>43497</v>
      </c>
      <c r="B32" s="35"/>
      <c r="C32" s="36"/>
      <c r="D32" s="36"/>
      <c r="E32" s="20"/>
      <c r="F32" s="33"/>
      <c r="G32" s="34"/>
      <c r="H32" s="20"/>
      <c r="I32" s="20"/>
      <c r="J32" s="20"/>
      <c r="K32" s="33"/>
      <c r="L32" s="34"/>
      <c r="M32" s="20"/>
      <c r="N32" s="20"/>
      <c r="O32" s="20"/>
      <c r="P32" s="33"/>
      <c r="Q32" s="34"/>
      <c r="R32" s="20"/>
      <c r="S32" s="20"/>
      <c r="T32" s="20"/>
      <c r="U32" s="33"/>
    </row>
    <row r="33" spans="1:22" ht="21.75" hidden="1" thickBot="1" x14ac:dyDescent="0.4">
      <c r="A33" s="15">
        <v>43525</v>
      </c>
      <c r="B33" s="35"/>
      <c r="C33" s="36"/>
      <c r="D33" s="36"/>
      <c r="E33" s="20"/>
      <c r="F33" s="33"/>
      <c r="G33" s="34"/>
      <c r="H33" s="20"/>
      <c r="I33" s="20"/>
      <c r="J33" s="20"/>
      <c r="K33" s="33"/>
      <c r="L33" s="34"/>
      <c r="M33" s="20"/>
      <c r="N33" s="20"/>
      <c r="O33" s="20"/>
      <c r="P33" s="33"/>
      <c r="Q33" s="34"/>
      <c r="R33" s="20"/>
      <c r="S33" s="20"/>
      <c r="T33" s="20"/>
      <c r="U33" s="33"/>
    </row>
    <row r="34" spans="1:22" ht="21.75" hidden="1" thickBot="1" x14ac:dyDescent="0.4">
      <c r="A34" s="15">
        <v>43556</v>
      </c>
      <c r="B34" s="35"/>
      <c r="C34" s="36"/>
      <c r="D34" s="36"/>
      <c r="E34" s="20"/>
      <c r="F34" s="33"/>
      <c r="G34" s="34"/>
      <c r="H34" s="20"/>
      <c r="I34" s="20"/>
      <c r="J34" s="20"/>
      <c r="K34" s="33"/>
      <c r="L34" s="34"/>
      <c r="M34" s="20"/>
      <c r="N34" s="20"/>
      <c r="O34" s="20"/>
      <c r="P34" s="33"/>
      <c r="Q34" s="34"/>
      <c r="R34" s="20"/>
      <c r="S34" s="20"/>
      <c r="T34" s="20"/>
      <c r="U34" s="33"/>
    </row>
    <row r="35" spans="1:22" ht="21.75" hidden="1" thickBot="1" x14ac:dyDescent="0.4">
      <c r="A35" s="15">
        <v>43586</v>
      </c>
      <c r="B35" s="35"/>
      <c r="C35" s="36"/>
      <c r="D35" s="36"/>
      <c r="E35" s="20"/>
      <c r="F35" s="33"/>
      <c r="G35" s="34"/>
      <c r="H35" s="20"/>
      <c r="I35" s="20"/>
      <c r="J35" s="20"/>
      <c r="K35" s="33"/>
      <c r="L35" s="34"/>
      <c r="M35" s="20"/>
      <c r="N35" s="20"/>
      <c r="O35" s="20"/>
      <c r="P35" s="33"/>
      <c r="Q35" s="34"/>
      <c r="R35" s="20"/>
      <c r="S35" s="20"/>
      <c r="T35" s="20"/>
      <c r="U35" s="33"/>
    </row>
    <row r="36" spans="1:22" ht="21.75" hidden="1" thickBot="1" x14ac:dyDescent="0.4">
      <c r="A36" s="15">
        <v>43617</v>
      </c>
      <c r="B36" s="35"/>
      <c r="C36" s="36"/>
      <c r="D36" s="36"/>
      <c r="E36" s="20"/>
      <c r="F36" s="33"/>
      <c r="G36" s="34"/>
      <c r="H36" s="20"/>
      <c r="I36" s="20"/>
      <c r="J36" s="20"/>
      <c r="K36" s="33"/>
      <c r="L36" s="34"/>
      <c r="M36" s="20"/>
      <c r="N36" s="20"/>
      <c r="O36" s="20"/>
      <c r="P36" s="33"/>
      <c r="Q36" s="34"/>
      <c r="R36" s="20"/>
      <c r="S36" s="20"/>
      <c r="T36" s="20"/>
      <c r="U36" s="33"/>
    </row>
    <row r="37" spans="1:22" ht="21.75" hidden="1" thickBot="1" x14ac:dyDescent="0.4">
      <c r="A37" s="15">
        <v>43647</v>
      </c>
      <c r="B37" s="35"/>
      <c r="C37" s="36"/>
      <c r="D37" s="36"/>
      <c r="E37" s="20"/>
      <c r="F37" s="33"/>
      <c r="G37" s="34"/>
      <c r="H37" s="20"/>
      <c r="I37" s="20"/>
      <c r="J37" s="20"/>
      <c r="K37" s="33"/>
      <c r="L37" s="34"/>
      <c r="M37" s="20"/>
      <c r="N37" s="20"/>
      <c r="O37" s="20"/>
      <c r="P37" s="33"/>
      <c r="Q37" s="34"/>
      <c r="R37" s="20"/>
      <c r="S37" s="20"/>
      <c r="T37" s="20"/>
      <c r="U37" s="33"/>
    </row>
    <row r="38" spans="1:22" ht="21.75" hidden="1" thickBot="1" x14ac:dyDescent="0.4">
      <c r="A38" s="15">
        <v>43678</v>
      </c>
      <c r="B38" s="35"/>
      <c r="C38" s="36"/>
      <c r="D38" s="36"/>
      <c r="E38" s="20"/>
      <c r="F38" s="33"/>
      <c r="G38" s="34"/>
      <c r="H38" s="20"/>
      <c r="I38" s="20"/>
      <c r="J38" s="20"/>
      <c r="K38" s="33"/>
      <c r="L38" s="34"/>
      <c r="M38" s="20"/>
      <c r="N38" s="20"/>
      <c r="O38" s="20"/>
      <c r="P38" s="33"/>
      <c r="Q38" s="34"/>
      <c r="R38" s="20"/>
      <c r="S38" s="20"/>
      <c r="T38" s="20"/>
      <c r="U38" s="33"/>
    </row>
    <row r="39" spans="1:22" ht="21.75" hidden="1" thickBot="1" x14ac:dyDescent="0.4">
      <c r="A39" s="15">
        <v>43709</v>
      </c>
      <c r="B39" s="35"/>
      <c r="C39" s="36"/>
      <c r="D39" s="36"/>
      <c r="E39" s="20"/>
      <c r="F39" s="33"/>
      <c r="G39" s="34"/>
      <c r="H39" s="20"/>
      <c r="I39" s="20"/>
      <c r="J39" s="20"/>
      <c r="K39" s="33"/>
      <c r="L39" s="34"/>
      <c r="M39" s="20"/>
      <c r="N39" s="20"/>
      <c r="O39" s="20"/>
      <c r="P39" s="33"/>
      <c r="Q39" s="34"/>
      <c r="R39" s="20"/>
      <c r="S39" s="20"/>
      <c r="T39" s="20"/>
      <c r="U39" s="33"/>
    </row>
    <row r="40" spans="1:22" ht="21.75" hidden="1" thickBot="1" x14ac:dyDescent="0.4">
      <c r="A40" s="15">
        <v>43739</v>
      </c>
      <c r="B40" s="35"/>
      <c r="C40" s="36"/>
      <c r="D40" s="36"/>
      <c r="E40" s="20"/>
      <c r="F40" s="33"/>
      <c r="G40" s="34"/>
      <c r="H40" s="20"/>
      <c r="I40" s="20"/>
      <c r="J40" s="20"/>
      <c r="K40" s="33"/>
      <c r="L40" s="34"/>
      <c r="M40" s="20"/>
      <c r="N40" s="20"/>
      <c r="O40" s="20"/>
      <c r="P40" s="33"/>
      <c r="Q40" s="34"/>
      <c r="R40" s="20"/>
      <c r="S40" s="20"/>
      <c r="T40" s="20"/>
      <c r="U40" s="33"/>
    </row>
    <row r="41" spans="1:22" ht="21.75" hidden="1" thickBot="1" x14ac:dyDescent="0.4">
      <c r="A41" s="15">
        <v>43770</v>
      </c>
      <c r="B41" s="35"/>
      <c r="C41" s="36"/>
      <c r="D41" s="36"/>
      <c r="E41" s="20"/>
      <c r="F41" s="33"/>
      <c r="G41" s="34"/>
      <c r="H41" s="20"/>
      <c r="I41" s="20"/>
      <c r="J41" s="20"/>
      <c r="K41" s="33"/>
      <c r="L41" s="34"/>
      <c r="M41" s="20"/>
      <c r="N41" s="20"/>
      <c r="O41" s="20"/>
      <c r="P41" s="33"/>
      <c r="Q41" s="34"/>
      <c r="R41" s="20"/>
      <c r="S41" s="20"/>
      <c r="T41" s="20"/>
      <c r="U41" s="33"/>
    </row>
    <row r="42" spans="1:22" ht="21.75" hidden="1" thickBot="1" x14ac:dyDescent="0.4">
      <c r="A42" s="15">
        <v>43800</v>
      </c>
      <c r="B42" s="35"/>
      <c r="C42" s="36"/>
      <c r="D42" s="36"/>
      <c r="E42" s="20"/>
      <c r="F42" s="33"/>
      <c r="G42" s="34"/>
      <c r="H42" s="20"/>
      <c r="I42" s="20"/>
      <c r="J42" s="20"/>
      <c r="K42" s="33"/>
      <c r="L42" s="34"/>
      <c r="M42" s="20"/>
      <c r="N42" s="20"/>
      <c r="O42" s="20"/>
      <c r="P42" s="33"/>
      <c r="Q42" s="34"/>
      <c r="R42" s="20"/>
      <c r="S42" s="20"/>
      <c r="T42" s="20"/>
      <c r="U42" s="33"/>
    </row>
    <row r="43" spans="1:22" ht="21.75" hidden="1" thickBot="1" x14ac:dyDescent="0.4">
      <c r="A43" s="15">
        <v>43831</v>
      </c>
      <c r="B43" s="35"/>
      <c r="C43" s="36"/>
      <c r="D43" s="36"/>
      <c r="E43" s="20"/>
      <c r="F43" s="33"/>
      <c r="G43" s="34"/>
      <c r="H43" s="20"/>
      <c r="I43" s="20"/>
      <c r="J43" s="20"/>
      <c r="K43" s="33"/>
      <c r="L43" s="34"/>
      <c r="M43" s="20"/>
      <c r="N43" s="20"/>
      <c r="O43" s="20"/>
      <c r="P43" s="33"/>
      <c r="Q43" s="34"/>
      <c r="R43" s="20"/>
      <c r="S43" s="20"/>
      <c r="T43" s="20"/>
      <c r="U43" s="33"/>
    </row>
    <row r="44" spans="1:22" ht="21.75" hidden="1" thickBot="1" x14ac:dyDescent="0.4">
      <c r="A44" s="15">
        <v>43862</v>
      </c>
      <c r="B44" s="35"/>
      <c r="C44" s="36"/>
      <c r="D44" s="36"/>
      <c r="E44" s="20"/>
      <c r="F44" s="33"/>
      <c r="G44" s="34"/>
      <c r="H44" s="20"/>
      <c r="I44" s="20"/>
      <c r="J44" s="20"/>
      <c r="K44" s="33"/>
      <c r="L44" s="34"/>
      <c r="M44" s="20"/>
      <c r="N44" s="20"/>
      <c r="O44" s="20"/>
      <c r="P44" s="33"/>
      <c r="Q44" s="34"/>
      <c r="R44" s="20"/>
      <c r="S44" s="20"/>
      <c r="T44" s="20"/>
      <c r="U44" s="33"/>
    </row>
    <row r="45" spans="1:22" ht="21.75" hidden="1" thickBot="1" x14ac:dyDescent="0.4">
      <c r="A45" s="37">
        <v>43891</v>
      </c>
      <c r="B45" s="38"/>
      <c r="C45" s="39"/>
      <c r="D45" s="39"/>
      <c r="E45" s="40"/>
      <c r="F45" s="41"/>
      <c r="G45" s="42"/>
      <c r="H45" s="40"/>
      <c r="I45" s="40"/>
      <c r="J45" s="40"/>
      <c r="K45" s="41"/>
      <c r="L45" s="42"/>
      <c r="M45" s="40"/>
      <c r="N45" s="40"/>
      <c r="O45" s="40"/>
      <c r="P45" s="41"/>
      <c r="Q45" s="42"/>
      <c r="R45" s="40"/>
      <c r="S45" s="40"/>
      <c r="T45" s="40"/>
      <c r="U45" s="41"/>
    </row>
    <row r="46" spans="1:22" s="27" customFormat="1" ht="21.75" thickBot="1" x14ac:dyDescent="0.4">
      <c r="A46" s="43" t="s">
        <v>6</v>
      </c>
      <c r="B46" s="44">
        <f>SUM(B19:B45)</f>
        <v>305.18729999999999</v>
      </c>
      <c r="C46" s="44">
        <f t="shared" ref="C46:U46" si="19">SUM(C19:C45)</f>
        <v>297.55</v>
      </c>
      <c r="D46" s="44">
        <f t="shared" si="19"/>
        <v>91.556190000000015</v>
      </c>
      <c r="E46" s="44">
        <f t="shared" si="19"/>
        <v>-7.6372999999999891</v>
      </c>
      <c r="F46" s="45">
        <f t="shared" si="19"/>
        <v>28161.33</v>
      </c>
      <c r="G46" s="44">
        <f t="shared" si="19"/>
        <v>264.40839999999997</v>
      </c>
      <c r="H46" s="44">
        <f t="shared" si="19"/>
        <v>324.065</v>
      </c>
      <c r="I46" s="44">
        <f t="shared" si="19"/>
        <v>79.322519999999997</v>
      </c>
      <c r="J46" s="44">
        <f t="shared" si="19"/>
        <v>-59.653599999999983</v>
      </c>
      <c r="K46" s="45">
        <f t="shared" si="19"/>
        <v>0</v>
      </c>
      <c r="L46" s="44">
        <f t="shared" si="19"/>
        <v>387.2287</v>
      </c>
      <c r="M46" s="44">
        <f t="shared" si="19"/>
        <v>370.24900000000002</v>
      </c>
      <c r="N46" s="44">
        <f t="shared" si="19"/>
        <v>116.16861</v>
      </c>
      <c r="O46" s="44">
        <f t="shared" si="19"/>
        <v>16.975699999999996</v>
      </c>
      <c r="P46" s="45">
        <f t="shared" si="19"/>
        <v>75683.09</v>
      </c>
      <c r="Q46" s="44">
        <f t="shared" si="19"/>
        <v>374.46379999999999</v>
      </c>
      <c r="R46" s="44">
        <f t="shared" si="19"/>
        <v>463.01700000000005</v>
      </c>
      <c r="S46" s="44">
        <f t="shared" si="19"/>
        <v>112.33914</v>
      </c>
      <c r="T46" s="44">
        <f t="shared" si="19"/>
        <v>-88.553200000000004</v>
      </c>
      <c r="U46" s="45">
        <f t="shared" si="19"/>
        <v>0</v>
      </c>
      <c r="V46" s="96">
        <f>F46/E46</f>
        <v>-3687.3410760347297</v>
      </c>
    </row>
    <row r="47" spans="1:22" s="27" customFormat="1" ht="21.75" thickBot="1" x14ac:dyDescent="0.4">
      <c r="A47" s="46" t="s">
        <v>10</v>
      </c>
      <c r="B47" s="46"/>
      <c r="C47" s="46"/>
      <c r="D47" s="46"/>
      <c r="E47" s="44">
        <f>SUM(E18+E46)</f>
        <v>-4.0621999999999794</v>
      </c>
      <c r="F47" s="47">
        <f>F18+F46</f>
        <v>100656.32000000001</v>
      </c>
      <c r="G47" s="46"/>
      <c r="H47" s="46"/>
      <c r="I47" s="46"/>
      <c r="J47" s="46"/>
      <c r="K47" s="47">
        <f>K18+K46</f>
        <v>428791.47</v>
      </c>
      <c r="L47" s="46"/>
      <c r="M47" s="46"/>
      <c r="N47" s="46"/>
      <c r="O47" s="46"/>
      <c r="P47" s="47">
        <f>P18+P46</f>
        <v>479310.56999999995</v>
      </c>
      <c r="Q47" s="46"/>
      <c r="R47" s="46"/>
      <c r="S47" s="46"/>
      <c r="T47" s="46"/>
      <c r="U47" s="47">
        <f>U18+U46</f>
        <v>165454.60999999999</v>
      </c>
    </row>
    <row r="49" spans="1:21" ht="24" thickBot="1" x14ac:dyDescent="0.4">
      <c r="A49" s="95" t="s">
        <v>32</v>
      </c>
    </row>
    <row r="50" spans="1:21" s="48" customFormat="1" thickBot="1" x14ac:dyDescent="0.35">
      <c r="A50" s="98" t="s">
        <v>8</v>
      </c>
      <c r="B50" s="99" t="s">
        <v>26</v>
      </c>
      <c r="C50" s="99"/>
      <c r="D50" s="99"/>
      <c r="E50" s="99"/>
      <c r="F50" s="99"/>
      <c r="G50" s="100" t="s">
        <v>26</v>
      </c>
      <c r="H50" s="100"/>
      <c r="I50" s="100"/>
      <c r="J50" s="100"/>
      <c r="K50" s="100"/>
      <c r="L50" s="100" t="s">
        <v>26</v>
      </c>
      <c r="M50" s="100"/>
      <c r="N50" s="100"/>
      <c r="O50" s="100"/>
      <c r="P50" s="100"/>
      <c r="Q50" s="101" t="s">
        <v>26</v>
      </c>
      <c r="R50" s="101"/>
      <c r="S50" s="101"/>
      <c r="T50" s="101"/>
      <c r="U50" s="101"/>
    </row>
    <row r="51" spans="1:21" s="53" customFormat="1" ht="41.25" thickBot="1" x14ac:dyDescent="0.35">
      <c r="A51" s="98"/>
      <c r="B51" s="49" t="s">
        <v>27</v>
      </c>
      <c r="C51" s="49" t="s">
        <v>28</v>
      </c>
      <c r="D51" s="49" t="s">
        <v>29</v>
      </c>
      <c r="E51" s="49" t="s">
        <v>30</v>
      </c>
      <c r="F51" s="49" t="s">
        <v>31</v>
      </c>
      <c r="G51" s="50" t="s">
        <v>27</v>
      </c>
      <c r="H51" s="50" t="s">
        <v>28</v>
      </c>
      <c r="I51" s="50" t="s">
        <v>29</v>
      </c>
      <c r="J51" s="50" t="s">
        <v>30</v>
      </c>
      <c r="K51" s="50" t="s">
        <v>31</v>
      </c>
      <c r="L51" s="50" t="s">
        <v>27</v>
      </c>
      <c r="M51" s="50" t="s">
        <v>28</v>
      </c>
      <c r="N51" s="50" t="s">
        <v>29</v>
      </c>
      <c r="O51" s="50" t="s">
        <v>30</v>
      </c>
      <c r="P51" s="50" t="s">
        <v>31</v>
      </c>
      <c r="Q51" s="51" t="s">
        <v>27</v>
      </c>
      <c r="R51" s="51" t="s">
        <v>28</v>
      </c>
      <c r="S51" s="51" t="s">
        <v>29</v>
      </c>
      <c r="T51" s="51" t="s">
        <v>30</v>
      </c>
      <c r="U51" s="52" t="s">
        <v>31</v>
      </c>
    </row>
    <row r="52" spans="1:21" s="63" customFormat="1" x14ac:dyDescent="0.35">
      <c r="A52" s="54" t="s">
        <v>14</v>
      </c>
      <c r="B52" s="55">
        <v>280.35199999999998</v>
      </c>
      <c r="C52" s="56">
        <v>1617.39</v>
      </c>
      <c r="D52" s="56">
        <f t="shared" ref="D52:D64" si="20">B52*C52</f>
        <v>453438.52127999999</v>
      </c>
      <c r="E52" s="56">
        <f t="shared" ref="E52:E64" si="21">D52*0.18</f>
        <v>81618.933830399998</v>
      </c>
      <c r="F52" s="57">
        <f t="shared" ref="F52:F64" si="22">D52+E52</f>
        <v>535057.45511039998</v>
      </c>
      <c r="G52" s="55">
        <v>130.84700000000001</v>
      </c>
      <c r="H52" s="58">
        <v>1617.39</v>
      </c>
      <c r="I52" s="58">
        <f>G52*H52</f>
        <v>211630.62933000003</v>
      </c>
      <c r="J52" s="58">
        <f>I52*0.18</f>
        <v>38093.513279400002</v>
      </c>
      <c r="K52" s="59">
        <f>I52+J52</f>
        <v>249724.14260940003</v>
      </c>
      <c r="L52" s="56">
        <f>163.591+179.615</f>
        <v>343.20600000000002</v>
      </c>
      <c r="M52" s="58">
        <v>1617.39</v>
      </c>
      <c r="N52" s="58">
        <f>L52*M52</f>
        <v>555097.95234000008</v>
      </c>
      <c r="O52" s="58">
        <f t="shared" ref="O52:O64" si="23">N52*0.18</f>
        <v>99917.631421200014</v>
      </c>
      <c r="P52" s="59">
        <f>N52+O52</f>
        <v>655015.58376120008</v>
      </c>
      <c r="Q52" s="60">
        <v>149.81299999999999</v>
      </c>
      <c r="R52" s="61">
        <v>1617.39</v>
      </c>
      <c r="S52" s="61">
        <f t="shared" ref="S52:S64" si="24">Q52*R52</f>
        <v>242306.04806999999</v>
      </c>
      <c r="T52" s="61">
        <f t="shared" ref="T52:T64" si="25">S52*0.18</f>
        <v>43615.088652599996</v>
      </c>
      <c r="U52" s="62">
        <f t="shared" ref="U52:U64" si="26">S52+T52</f>
        <v>285921.13672259997</v>
      </c>
    </row>
    <row r="53" spans="1:21" s="63" customFormat="1" x14ac:dyDescent="0.35">
      <c r="A53" s="64" t="s">
        <v>15</v>
      </c>
      <c r="B53" s="65">
        <v>253.435</v>
      </c>
      <c r="C53" s="66">
        <v>1617.39</v>
      </c>
      <c r="D53" s="66">
        <f t="shared" si="20"/>
        <v>409903.23465000006</v>
      </c>
      <c r="E53" s="66">
        <f t="shared" si="21"/>
        <v>73782.58223700001</v>
      </c>
      <c r="F53" s="67">
        <f t="shared" si="22"/>
        <v>483685.81688700005</v>
      </c>
      <c r="G53" s="65">
        <v>118</v>
      </c>
      <c r="H53" s="68">
        <v>1617.39</v>
      </c>
      <c r="I53" s="68">
        <f t="shared" ref="I53:I63" si="27">G53*H53</f>
        <v>190852.02000000002</v>
      </c>
      <c r="J53" s="68">
        <f t="shared" ref="J53:J64" si="28">I53*0.18</f>
        <v>34353.363600000004</v>
      </c>
      <c r="K53" s="69">
        <f t="shared" ref="K53:K64" si="29">I53+J53</f>
        <v>225205.38360000003</v>
      </c>
      <c r="L53" s="66">
        <v>237.07300000000001</v>
      </c>
      <c r="M53" s="68">
        <v>1617.39</v>
      </c>
      <c r="N53" s="68">
        <f t="shared" ref="N53:N63" si="30">L53*M53</f>
        <v>383439.49947000004</v>
      </c>
      <c r="O53" s="68">
        <f t="shared" si="23"/>
        <v>69019.109904600002</v>
      </c>
      <c r="P53" s="69">
        <f t="shared" ref="P53:P64" si="31">N53+O53</f>
        <v>452458.60937460006</v>
      </c>
      <c r="Q53" s="70">
        <v>132.50200000000001</v>
      </c>
      <c r="R53" s="71">
        <v>1617.39</v>
      </c>
      <c r="S53" s="71">
        <f t="shared" si="24"/>
        <v>214307.40978000002</v>
      </c>
      <c r="T53" s="71">
        <f t="shared" si="25"/>
        <v>38575.333760400004</v>
      </c>
      <c r="U53" s="72">
        <f t="shared" si="26"/>
        <v>252882.74354040003</v>
      </c>
    </row>
    <row r="54" spans="1:21" s="63" customFormat="1" x14ac:dyDescent="0.35">
      <c r="A54" s="64" t="s">
        <v>16</v>
      </c>
      <c r="B54" s="65">
        <v>179.47300000000001</v>
      </c>
      <c r="C54" s="66">
        <v>1617.39</v>
      </c>
      <c r="D54" s="66">
        <f t="shared" si="20"/>
        <v>290277.83547000005</v>
      </c>
      <c r="E54" s="66">
        <f t="shared" si="21"/>
        <v>52250.010384600006</v>
      </c>
      <c r="F54" s="67">
        <f t="shared" si="22"/>
        <v>342527.84585460008</v>
      </c>
      <c r="G54" s="65">
        <v>73.138000000000005</v>
      </c>
      <c r="H54" s="68">
        <v>1617.39</v>
      </c>
      <c r="I54" s="68">
        <f t="shared" si="27"/>
        <v>118292.66982000001</v>
      </c>
      <c r="J54" s="68">
        <f t="shared" si="28"/>
        <v>21292.6805676</v>
      </c>
      <c r="K54" s="69">
        <f t="shared" si="29"/>
        <v>139585.35038760002</v>
      </c>
      <c r="L54" s="66">
        <v>190.786</v>
      </c>
      <c r="M54" s="68">
        <v>1617.39</v>
      </c>
      <c r="N54" s="68">
        <f t="shared" si="30"/>
        <v>308575.36854</v>
      </c>
      <c r="O54" s="68">
        <f t="shared" si="23"/>
        <v>55543.566337199998</v>
      </c>
      <c r="P54" s="69">
        <f t="shared" si="31"/>
        <v>364118.93487719999</v>
      </c>
      <c r="Q54" s="70">
        <v>87.727000000000004</v>
      </c>
      <c r="R54" s="71">
        <v>1617.39</v>
      </c>
      <c r="S54" s="71">
        <f t="shared" si="24"/>
        <v>141888.77253000002</v>
      </c>
      <c r="T54" s="71">
        <f t="shared" si="25"/>
        <v>25539.979055400003</v>
      </c>
      <c r="U54" s="72">
        <f t="shared" si="26"/>
        <v>167428.75158540002</v>
      </c>
    </row>
    <row r="55" spans="1:21" s="63" customFormat="1" x14ac:dyDescent="0.35">
      <c r="A55" s="64" t="s">
        <v>17</v>
      </c>
      <c r="B55" s="65">
        <v>183.113</v>
      </c>
      <c r="C55" s="66">
        <v>1617.39</v>
      </c>
      <c r="D55" s="66">
        <f t="shared" si="20"/>
        <v>296165.13507000002</v>
      </c>
      <c r="E55" s="66">
        <f t="shared" si="21"/>
        <v>53309.724312600003</v>
      </c>
      <c r="F55" s="67">
        <f t="shared" si="22"/>
        <v>349474.8593826</v>
      </c>
      <c r="G55" s="65">
        <v>62.393000000000001</v>
      </c>
      <c r="H55" s="68">
        <v>1617.39</v>
      </c>
      <c r="I55" s="68">
        <f t="shared" si="27"/>
        <v>100913.81427</v>
      </c>
      <c r="J55" s="68">
        <f t="shared" si="28"/>
        <v>18164.486568600001</v>
      </c>
      <c r="K55" s="69">
        <f t="shared" si="29"/>
        <v>119078.3008386</v>
      </c>
      <c r="L55" s="66">
        <v>170.238</v>
      </c>
      <c r="M55" s="68">
        <v>1617.39</v>
      </c>
      <c r="N55" s="68">
        <f t="shared" si="30"/>
        <v>275341.23882000003</v>
      </c>
      <c r="O55" s="68">
        <f t="shared" si="23"/>
        <v>49561.422987600003</v>
      </c>
      <c r="P55" s="69">
        <f t="shared" si="31"/>
        <v>324902.66180760006</v>
      </c>
      <c r="Q55" s="70">
        <v>62.582000000000001</v>
      </c>
      <c r="R55" s="71">
        <v>1617.39</v>
      </c>
      <c r="S55" s="71">
        <f t="shared" si="24"/>
        <v>101219.50098000001</v>
      </c>
      <c r="T55" s="71">
        <f t="shared" si="25"/>
        <v>18219.510176400003</v>
      </c>
      <c r="U55" s="72">
        <f t="shared" si="26"/>
        <v>119439.01115640001</v>
      </c>
    </row>
    <row r="56" spans="1:21" s="63" customFormat="1" x14ac:dyDescent="0.35">
      <c r="A56" s="64" t="s">
        <v>18</v>
      </c>
      <c r="B56" s="65">
        <v>143.98500000000001</v>
      </c>
      <c r="C56" s="66">
        <v>1617.39</v>
      </c>
      <c r="D56" s="66">
        <f t="shared" si="20"/>
        <v>232879.89915000004</v>
      </c>
      <c r="E56" s="66">
        <f t="shared" si="21"/>
        <v>41918.381847000004</v>
      </c>
      <c r="F56" s="67">
        <f t="shared" si="22"/>
        <v>274798.28099700005</v>
      </c>
      <c r="G56" s="65">
        <v>49.872</v>
      </c>
      <c r="H56" s="68">
        <v>1617.39</v>
      </c>
      <c r="I56" s="68">
        <f t="shared" si="27"/>
        <v>80662.47408</v>
      </c>
      <c r="J56" s="68">
        <f t="shared" si="28"/>
        <v>14519.245334399999</v>
      </c>
      <c r="K56" s="69">
        <f t="shared" si="29"/>
        <v>95181.719414399995</v>
      </c>
      <c r="L56" s="66">
        <v>162.13499999999999</v>
      </c>
      <c r="M56" s="68">
        <v>1617.39</v>
      </c>
      <c r="N56" s="68">
        <f t="shared" si="30"/>
        <v>262235.52765</v>
      </c>
      <c r="O56" s="68">
        <f t="shared" si="23"/>
        <v>47202.394976999996</v>
      </c>
      <c r="P56" s="69">
        <f t="shared" si="31"/>
        <v>309437.92262700002</v>
      </c>
      <c r="Q56" s="70">
        <v>47.347999999999999</v>
      </c>
      <c r="R56" s="71">
        <v>1617.39</v>
      </c>
      <c r="S56" s="71">
        <f t="shared" si="24"/>
        <v>76580.181720000008</v>
      </c>
      <c r="T56" s="71">
        <f t="shared" si="25"/>
        <v>13784.432709600002</v>
      </c>
      <c r="U56" s="72">
        <f t="shared" si="26"/>
        <v>90364.614429600013</v>
      </c>
    </row>
    <row r="57" spans="1:21" s="63" customFormat="1" x14ac:dyDescent="0.35">
      <c r="A57" s="64" t="s">
        <v>19</v>
      </c>
      <c r="B57" s="65">
        <v>76.424000000000007</v>
      </c>
      <c r="C57" s="66">
        <v>1617.39</v>
      </c>
      <c r="D57" s="66">
        <f t="shared" si="20"/>
        <v>123607.41336000002</v>
      </c>
      <c r="E57" s="66">
        <f t="shared" si="21"/>
        <v>22249.334404800004</v>
      </c>
      <c r="F57" s="67">
        <f t="shared" si="22"/>
        <v>145856.74776480003</v>
      </c>
      <c r="G57" s="65">
        <v>18.841000000000001</v>
      </c>
      <c r="H57" s="68">
        <v>1617.39</v>
      </c>
      <c r="I57" s="68">
        <f t="shared" si="27"/>
        <v>30473.244990000003</v>
      </c>
      <c r="J57" s="68">
        <f t="shared" si="28"/>
        <v>5485.1840982000003</v>
      </c>
      <c r="K57" s="69">
        <f t="shared" si="29"/>
        <v>35958.429088200006</v>
      </c>
      <c r="L57" s="66">
        <v>59.765999999999998</v>
      </c>
      <c r="M57" s="68">
        <v>1617.39</v>
      </c>
      <c r="N57" s="68">
        <f t="shared" si="30"/>
        <v>96664.930739999996</v>
      </c>
      <c r="O57" s="68">
        <f t="shared" si="23"/>
        <v>17399.687533199998</v>
      </c>
      <c r="P57" s="69">
        <f t="shared" si="31"/>
        <v>114064.6182732</v>
      </c>
      <c r="Q57" s="70">
        <v>21.808</v>
      </c>
      <c r="R57" s="71">
        <v>1617.39</v>
      </c>
      <c r="S57" s="71">
        <f t="shared" si="24"/>
        <v>35272.041120000002</v>
      </c>
      <c r="T57" s="71">
        <f t="shared" si="25"/>
        <v>6348.9674015999999</v>
      </c>
      <c r="U57" s="72">
        <f t="shared" si="26"/>
        <v>41621.008521600001</v>
      </c>
    </row>
    <row r="58" spans="1:21" s="63" customFormat="1" x14ac:dyDescent="0.35">
      <c r="A58" s="73" t="s">
        <v>33</v>
      </c>
      <c r="B58" s="74">
        <f>SUM(B52:B57)</f>
        <v>1116.7820000000002</v>
      </c>
      <c r="C58" s="74">
        <f t="shared" ref="C58:U58" si="32">SUM(C52:C57)</f>
        <v>9704.34</v>
      </c>
      <c r="D58" s="74">
        <f t="shared" si="32"/>
        <v>1806272.0389800002</v>
      </c>
      <c r="E58" s="74">
        <f t="shared" si="32"/>
        <v>325128.96701640001</v>
      </c>
      <c r="F58" s="74">
        <f t="shared" si="32"/>
        <v>2131401.0059964005</v>
      </c>
      <c r="G58" s="74">
        <f t="shared" si="32"/>
        <v>453.09100000000007</v>
      </c>
      <c r="H58" s="74">
        <f t="shared" si="32"/>
        <v>9704.34</v>
      </c>
      <c r="I58" s="74">
        <f t="shared" si="32"/>
        <v>732824.85249000008</v>
      </c>
      <c r="J58" s="74">
        <f t="shared" si="32"/>
        <v>131908.47344820001</v>
      </c>
      <c r="K58" s="74">
        <f t="shared" si="32"/>
        <v>864733.32593820011</v>
      </c>
      <c r="L58" s="74">
        <f t="shared" si="32"/>
        <v>1163.2040000000002</v>
      </c>
      <c r="M58" s="74">
        <f t="shared" si="32"/>
        <v>9704.34</v>
      </c>
      <c r="N58" s="74">
        <f t="shared" si="32"/>
        <v>1881354.5175600003</v>
      </c>
      <c r="O58" s="74">
        <f t="shared" si="32"/>
        <v>338643.81316080008</v>
      </c>
      <c r="P58" s="74">
        <f t="shared" si="32"/>
        <v>2219998.3307208004</v>
      </c>
      <c r="Q58" s="74">
        <f t="shared" si="32"/>
        <v>501.78000000000003</v>
      </c>
      <c r="R58" s="74">
        <f t="shared" si="32"/>
        <v>9704.34</v>
      </c>
      <c r="S58" s="74">
        <f t="shared" si="32"/>
        <v>811573.95420000004</v>
      </c>
      <c r="T58" s="74">
        <f t="shared" si="32"/>
        <v>146083.31175600001</v>
      </c>
      <c r="U58" s="74">
        <f t="shared" si="32"/>
        <v>957657.26595600008</v>
      </c>
    </row>
    <row r="59" spans="1:21" s="63" customFormat="1" x14ac:dyDescent="0.35">
      <c r="A59" s="64" t="s">
        <v>20</v>
      </c>
      <c r="B59" s="65">
        <v>193.83500000000001</v>
      </c>
      <c r="C59" s="66">
        <v>1682.09</v>
      </c>
      <c r="D59" s="66">
        <f t="shared" si="20"/>
        <v>326047.91515000002</v>
      </c>
      <c r="E59" s="66">
        <f t="shared" si="21"/>
        <v>58688.624727000002</v>
      </c>
      <c r="F59" s="67">
        <f t="shared" si="22"/>
        <v>384736.53987700003</v>
      </c>
      <c r="G59" s="65">
        <v>8.9849999999999994</v>
      </c>
      <c r="H59" s="68">
        <v>1682.09</v>
      </c>
      <c r="I59" s="68">
        <f t="shared" si="27"/>
        <v>15113.578649999998</v>
      </c>
      <c r="J59" s="68">
        <f t="shared" si="28"/>
        <v>2720.4441569999994</v>
      </c>
      <c r="K59" s="69">
        <f t="shared" si="29"/>
        <v>17834.022806999998</v>
      </c>
      <c r="L59" s="66">
        <v>42.506999999999998</v>
      </c>
      <c r="M59" s="68">
        <v>1682.09</v>
      </c>
      <c r="N59" s="68">
        <f t="shared" si="30"/>
        <v>71500.599629999997</v>
      </c>
      <c r="O59" s="68">
        <f t="shared" si="23"/>
        <v>12870.107933399999</v>
      </c>
      <c r="P59" s="69">
        <f t="shared" si="31"/>
        <v>84370.707563399992</v>
      </c>
      <c r="Q59" s="70">
        <v>12.355</v>
      </c>
      <c r="R59" s="71">
        <v>1682.09</v>
      </c>
      <c r="S59" s="71">
        <f t="shared" si="24"/>
        <v>20782.221949999999</v>
      </c>
      <c r="T59" s="71">
        <f t="shared" si="25"/>
        <v>3740.7999509999995</v>
      </c>
      <c r="U59" s="72">
        <f t="shared" si="26"/>
        <v>24523.021901</v>
      </c>
    </row>
    <row r="60" spans="1:21" s="63" customFormat="1" x14ac:dyDescent="0.35">
      <c r="A60" s="64" t="s">
        <v>21</v>
      </c>
      <c r="B60" s="65">
        <v>150.458</v>
      </c>
      <c r="C60" s="66">
        <v>1682.09</v>
      </c>
      <c r="D60" s="66">
        <f t="shared" si="20"/>
        <v>253083.89721999998</v>
      </c>
      <c r="E60" s="66">
        <f t="shared" si="21"/>
        <v>45555.101499599994</v>
      </c>
      <c r="F60" s="67">
        <f t="shared" si="22"/>
        <v>298638.99871959997</v>
      </c>
      <c r="G60" s="65">
        <f>0.00846+18.286</f>
        <v>18.294460000000001</v>
      </c>
      <c r="H60" s="68">
        <v>1682.09</v>
      </c>
      <c r="I60" s="68">
        <f t="shared" si="27"/>
        <v>30772.928221400001</v>
      </c>
      <c r="J60" s="68">
        <f t="shared" si="28"/>
        <v>5539.127079852</v>
      </c>
      <c r="K60" s="69">
        <f t="shared" si="29"/>
        <v>36312.055301252003</v>
      </c>
      <c r="L60" s="66">
        <v>29.978000000000002</v>
      </c>
      <c r="M60" s="68">
        <v>1682.09</v>
      </c>
      <c r="N60" s="68">
        <f t="shared" si="30"/>
        <v>50425.694020000003</v>
      </c>
      <c r="O60" s="68">
        <f t="shared" si="23"/>
        <v>9076.6249236000003</v>
      </c>
      <c r="P60" s="69">
        <f t="shared" si="31"/>
        <v>59502.318943600003</v>
      </c>
      <c r="Q60" s="70">
        <v>3.9790000000000001</v>
      </c>
      <c r="R60" s="71">
        <v>1682.09</v>
      </c>
      <c r="S60" s="71">
        <f t="shared" si="24"/>
        <v>6693.03611</v>
      </c>
      <c r="T60" s="71">
        <f t="shared" si="25"/>
        <v>1204.7464998</v>
      </c>
      <c r="U60" s="72">
        <f t="shared" si="26"/>
        <v>7897.7826098000005</v>
      </c>
    </row>
    <row r="61" spans="1:21" s="63" customFormat="1" x14ac:dyDescent="0.35">
      <c r="A61" s="64" t="s">
        <v>22</v>
      </c>
      <c r="B61" s="65">
        <v>279.24099999999999</v>
      </c>
      <c r="C61" s="66">
        <v>1682.09</v>
      </c>
      <c r="D61" s="66">
        <f t="shared" si="20"/>
        <v>469708.49368999997</v>
      </c>
      <c r="E61" s="66">
        <f t="shared" si="21"/>
        <v>84547.528864199994</v>
      </c>
      <c r="F61" s="67">
        <f t="shared" si="22"/>
        <v>554256.02255419991</v>
      </c>
      <c r="G61" s="65">
        <v>160.083</v>
      </c>
      <c r="H61" s="68">
        <v>1682.09</v>
      </c>
      <c r="I61" s="68">
        <f t="shared" si="27"/>
        <v>269274.01347000001</v>
      </c>
      <c r="J61" s="68">
        <f t="shared" si="28"/>
        <v>48469.322424600003</v>
      </c>
      <c r="K61" s="69">
        <f t="shared" si="29"/>
        <v>317743.33589460002</v>
      </c>
      <c r="L61" s="66">
        <v>101.233</v>
      </c>
      <c r="M61" s="68">
        <v>1682.09</v>
      </c>
      <c r="N61" s="68">
        <f t="shared" si="30"/>
        <v>170283.01697</v>
      </c>
      <c r="O61" s="68">
        <f t="shared" si="23"/>
        <v>30650.943054599997</v>
      </c>
      <c r="P61" s="69">
        <f t="shared" si="31"/>
        <v>200933.9600246</v>
      </c>
      <c r="Q61" s="70">
        <v>29.34</v>
      </c>
      <c r="R61" s="71">
        <v>1682.09</v>
      </c>
      <c r="S61" s="71">
        <f t="shared" si="24"/>
        <v>49352.520599999996</v>
      </c>
      <c r="T61" s="71">
        <f t="shared" si="25"/>
        <v>8883.4537079999991</v>
      </c>
      <c r="U61" s="72">
        <f t="shared" si="26"/>
        <v>58235.974307999997</v>
      </c>
    </row>
    <row r="62" spans="1:21" s="63" customFormat="1" x14ac:dyDescent="0.35">
      <c r="A62" s="64" t="s">
        <v>23</v>
      </c>
      <c r="B62" s="65">
        <v>541.36099999999999</v>
      </c>
      <c r="C62" s="66">
        <v>1682.09</v>
      </c>
      <c r="D62" s="66">
        <f t="shared" si="20"/>
        <v>910617.92448999989</v>
      </c>
      <c r="E62" s="66">
        <f t="shared" si="21"/>
        <v>163911.22640819996</v>
      </c>
      <c r="F62" s="67">
        <f t="shared" si="22"/>
        <v>1074529.1508981998</v>
      </c>
      <c r="G62" s="65">
        <v>348.827</v>
      </c>
      <c r="H62" s="68">
        <v>1682.09</v>
      </c>
      <c r="I62" s="68">
        <f t="shared" si="27"/>
        <v>586758.40842999995</v>
      </c>
      <c r="J62" s="68">
        <f t="shared" si="28"/>
        <v>105616.51351739999</v>
      </c>
      <c r="K62" s="69">
        <f t="shared" si="29"/>
        <v>692374.92194739997</v>
      </c>
      <c r="L62" s="66">
        <v>172.58600000000001</v>
      </c>
      <c r="M62" s="68">
        <v>1682.09</v>
      </c>
      <c r="N62" s="68">
        <f t="shared" si="30"/>
        <v>290305.18474</v>
      </c>
      <c r="O62" s="68">
        <f t="shared" si="23"/>
        <v>52254.933253199997</v>
      </c>
      <c r="P62" s="69">
        <f t="shared" si="31"/>
        <v>342560.11799319996</v>
      </c>
      <c r="Q62" s="70">
        <v>121.413</v>
      </c>
      <c r="R62" s="71">
        <v>1682.09</v>
      </c>
      <c r="S62" s="71">
        <f t="shared" si="24"/>
        <v>204227.59316999998</v>
      </c>
      <c r="T62" s="71">
        <f t="shared" si="25"/>
        <v>36760.966770599996</v>
      </c>
      <c r="U62" s="72">
        <f t="shared" si="26"/>
        <v>240988.55994059998</v>
      </c>
    </row>
    <row r="63" spans="1:21" s="63" customFormat="1" x14ac:dyDescent="0.35">
      <c r="A63" s="64" t="s">
        <v>24</v>
      </c>
      <c r="B63" s="65">
        <v>15.448</v>
      </c>
      <c r="C63" s="66">
        <v>1682.09</v>
      </c>
      <c r="D63" s="66">
        <f t="shared" si="20"/>
        <v>25984.926319999999</v>
      </c>
      <c r="E63" s="66">
        <f t="shared" si="21"/>
        <v>4677.2867375999995</v>
      </c>
      <c r="F63" s="67">
        <f t="shared" si="22"/>
        <v>30662.213057599998</v>
      </c>
      <c r="G63" s="65">
        <v>208.55</v>
      </c>
      <c r="H63" s="68">
        <v>1682.09</v>
      </c>
      <c r="I63" s="68">
        <f t="shared" si="27"/>
        <v>350799.86950000003</v>
      </c>
      <c r="J63" s="68">
        <f t="shared" si="28"/>
        <v>63143.97651</v>
      </c>
      <c r="K63" s="69">
        <f t="shared" si="29"/>
        <v>413943.84601000004</v>
      </c>
      <c r="L63" s="66">
        <v>185.12799999999999</v>
      </c>
      <c r="M63" s="68">
        <v>1682.09</v>
      </c>
      <c r="N63" s="68">
        <f t="shared" si="30"/>
        <v>311401.95751999994</v>
      </c>
      <c r="O63" s="68">
        <f t="shared" si="23"/>
        <v>56052.352353599985</v>
      </c>
      <c r="P63" s="69">
        <f t="shared" si="31"/>
        <v>367454.30987359991</v>
      </c>
      <c r="Q63" s="70">
        <v>80.63</v>
      </c>
      <c r="R63" s="71">
        <v>1682.09</v>
      </c>
      <c r="S63" s="71">
        <f t="shared" si="24"/>
        <v>135626.91669999997</v>
      </c>
      <c r="T63" s="71">
        <f t="shared" si="25"/>
        <v>24412.845005999996</v>
      </c>
      <c r="U63" s="72">
        <f t="shared" si="26"/>
        <v>160039.76170599996</v>
      </c>
    </row>
    <row r="64" spans="1:21" s="63" customFormat="1" ht="21.75" thickBot="1" x14ac:dyDescent="0.4">
      <c r="A64" s="75" t="s">
        <v>25</v>
      </c>
      <c r="B64" s="76">
        <v>210.756</v>
      </c>
      <c r="C64" s="77">
        <v>1682.09</v>
      </c>
      <c r="D64" s="77">
        <f t="shared" si="20"/>
        <v>354510.56004000001</v>
      </c>
      <c r="E64" s="77">
        <f t="shared" si="21"/>
        <v>63811.9008072</v>
      </c>
      <c r="F64" s="78">
        <f t="shared" si="22"/>
        <v>418322.46084720001</v>
      </c>
      <c r="G64" s="76">
        <v>251.387</v>
      </c>
      <c r="H64" s="79">
        <v>1682.09</v>
      </c>
      <c r="I64" s="79">
        <f>G64*H64</f>
        <v>422855.55882999999</v>
      </c>
      <c r="J64" s="79">
        <f t="shared" si="28"/>
        <v>76114.000589399991</v>
      </c>
      <c r="K64" s="80">
        <f t="shared" si="29"/>
        <v>498969.5594194</v>
      </c>
      <c r="L64" s="77">
        <v>150.04300000000001</v>
      </c>
      <c r="M64" s="79">
        <v>1682.09</v>
      </c>
      <c r="N64" s="79">
        <f>L64*M64</f>
        <v>252385.82986999999</v>
      </c>
      <c r="O64" s="79">
        <f t="shared" si="23"/>
        <v>45429.449376599994</v>
      </c>
      <c r="P64" s="80">
        <f t="shared" si="31"/>
        <v>297815.2792466</v>
      </c>
      <c r="Q64" s="81">
        <v>108.955</v>
      </c>
      <c r="R64" s="82">
        <v>1682.09</v>
      </c>
      <c r="S64" s="82">
        <f t="shared" si="24"/>
        <v>183272.11594999998</v>
      </c>
      <c r="T64" s="82">
        <f t="shared" si="25"/>
        <v>32988.980870999992</v>
      </c>
      <c r="U64" s="83">
        <f t="shared" si="26"/>
        <v>216261.09682099998</v>
      </c>
    </row>
    <row r="65" spans="1:21" s="63" customFormat="1" ht="21.75" thickBot="1" x14ac:dyDescent="0.4">
      <c r="A65" s="84" t="s">
        <v>5</v>
      </c>
      <c r="B65" s="85">
        <f>SUM(B52:B64)</f>
        <v>3624.663</v>
      </c>
      <c r="C65" s="86">
        <f>SUM(C52:C64)/12</f>
        <v>2458.4349999999999</v>
      </c>
      <c r="D65" s="86">
        <f>SUM(D52:D64)</f>
        <v>5952497.7948700003</v>
      </c>
      <c r="E65" s="86">
        <f>SUM(E52:E64)</f>
        <v>1071449.6030766</v>
      </c>
      <c r="F65" s="86">
        <f>SUM(F52:F64)</f>
        <v>7023947.3979466008</v>
      </c>
      <c r="G65" s="87">
        <f>SUM(G52:G64)</f>
        <v>1902.30846</v>
      </c>
      <c r="H65" s="88">
        <f>SUM(H52:H64)/12</f>
        <v>2458.4349999999999</v>
      </c>
      <c r="I65" s="88">
        <f>SUM(I52:I64)</f>
        <v>3141224.0620813998</v>
      </c>
      <c r="J65" s="88">
        <f>SUM(J52:J64)</f>
        <v>565420.33117465198</v>
      </c>
      <c r="K65" s="88">
        <f>SUM(K52:K64)</f>
        <v>3706644.3932560524</v>
      </c>
      <c r="L65" s="88">
        <f>SUM(L52:L64)</f>
        <v>3007.8830000000007</v>
      </c>
      <c r="M65" s="88">
        <f>SUM(M52:M64)/12</f>
        <v>2458.4349999999999</v>
      </c>
      <c r="N65" s="89">
        <f>SUM(N52:N64)</f>
        <v>4909011.3178700004</v>
      </c>
      <c r="O65" s="89">
        <f>SUM(O52:O64)</f>
        <v>883622.03721660015</v>
      </c>
      <c r="P65" s="88">
        <f>SUM(P52:P64)</f>
        <v>5792633.3550866013</v>
      </c>
      <c r="Q65" s="87">
        <f>SUM(Q52:Q64)</f>
        <v>1360.232</v>
      </c>
      <c r="R65" s="88">
        <f>SUM(R52:R64)/12</f>
        <v>2458.4349999999999</v>
      </c>
      <c r="S65" s="88">
        <f>SUM(S52:S64)</f>
        <v>2223102.3128799996</v>
      </c>
      <c r="T65" s="88">
        <f>SUM(T52:T64)</f>
        <v>400158.41631840006</v>
      </c>
      <c r="U65" s="88">
        <f>SUM(U52:U64)</f>
        <v>2623260.7291983999</v>
      </c>
    </row>
    <row r="66" spans="1:21" s="63" customFormat="1" x14ac:dyDescent="0.35">
      <c r="A66" s="54" t="s">
        <v>14</v>
      </c>
      <c r="B66" s="55">
        <v>223.072</v>
      </c>
      <c r="C66" s="56">
        <v>1653.69</v>
      </c>
      <c r="D66" s="56">
        <f t="shared" ref="D66:D71" si="33">B66*C66</f>
        <v>368891.93568</v>
      </c>
      <c r="E66" s="56">
        <f t="shared" ref="E66:E71" si="34">D66*0.18</f>
        <v>66400.548422399996</v>
      </c>
      <c r="F66" s="57">
        <f t="shared" ref="F66:F71" si="35">D66+E66</f>
        <v>435292.48410240002</v>
      </c>
      <c r="G66" s="55">
        <v>96.09</v>
      </c>
      <c r="H66" s="58">
        <v>1653.69</v>
      </c>
      <c r="I66" s="58">
        <f>G66*H66</f>
        <v>158903.07210000002</v>
      </c>
      <c r="J66" s="58">
        <f>I66*0.18</f>
        <v>28602.552978000003</v>
      </c>
      <c r="K66" s="59">
        <f>I66+J66</f>
        <v>187505.62507800001</v>
      </c>
      <c r="L66" s="56">
        <v>230.58099999999999</v>
      </c>
      <c r="M66" s="58">
        <v>1653.69</v>
      </c>
      <c r="N66" s="58">
        <f>L66*M66</f>
        <v>381309.49388999998</v>
      </c>
      <c r="O66" s="58">
        <f t="shared" ref="O66:O70" si="36">N66*0.18</f>
        <v>68635.708900199999</v>
      </c>
      <c r="P66" s="59">
        <f>N66+O66</f>
        <v>449945.20279020001</v>
      </c>
      <c r="Q66" s="60">
        <v>116.37</v>
      </c>
      <c r="R66" s="61">
        <v>1653.69</v>
      </c>
      <c r="S66" s="61">
        <f t="shared" ref="S66:S70" si="37">Q66*R66</f>
        <v>192439.90530000001</v>
      </c>
      <c r="T66" s="61">
        <f t="shared" ref="T66:T70" si="38">S66*0.18</f>
        <v>34639.182954000004</v>
      </c>
      <c r="U66" s="62">
        <f t="shared" ref="U66:U70" si="39">S66+T66</f>
        <v>227079.088254</v>
      </c>
    </row>
    <row r="67" spans="1:21" s="63" customFormat="1" x14ac:dyDescent="0.35">
      <c r="A67" s="64" t="s">
        <v>15</v>
      </c>
      <c r="B67" s="65">
        <v>243.26400000000001</v>
      </c>
      <c r="C67" s="66">
        <v>1653.69</v>
      </c>
      <c r="D67" s="66">
        <f t="shared" si="33"/>
        <v>402283.24416</v>
      </c>
      <c r="E67" s="66">
        <f t="shared" si="34"/>
        <v>72410.9839488</v>
      </c>
      <c r="F67" s="67">
        <f t="shared" si="35"/>
        <v>474694.22810880002</v>
      </c>
      <c r="G67" s="65">
        <v>106.14</v>
      </c>
      <c r="H67" s="68">
        <v>1653.69</v>
      </c>
      <c r="I67" s="68">
        <f t="shared" ref="I67:I70" si="40">G67*H67</f>
        <v>175522.65660000002</v>
      </c>
      <c r="J67" s="68">
        <f t="shared" ref="J67:J70" si="41">I67*0.18</f>
        <v>31594.078188000003</v>
      </c>
      <c r="K67" s="69">
        <f t="shared" ref="K67:K70" si="42">I67+J67</f>
        <v>207116.73478800003</v>
      </c>
      <c r="L67" s="66">
        <v>279.61799999999999</v>
      </c>
      <c r="M67" s="68">
        <v>1653.69</v>
      </c>
      <c r="N67" s="68">
        <f t="shared" ref="N67:N70" si="43">L67*M67</f>
        <v>462401.49041999999</v>
      </c>
      <c r="O67" s="68">
        <f t="shared" si="36"/>
        <v>83232.268275599999</v>
      </c>
      <c r="P67" s="69">
        <f t="shared" ref="P67:P70" si="44">N67+O67</f>
        <v>545633.75869559997</v>
      </c>
      <c r="Q67" s="70">
        <v>120.443</v>
      </c>
      <c r="R67" s="71">
        <v>1653.69</v>
      </c>
      <c r="S67" s="71">
        <f t="shared" si="37"/>
        <v>199175.38467</v>
      </c>
      <c r="T67" s="71">
        <f t="shared" si="38"/>
        <v>35851.569240600002</v>
      </c>
      <c r="U67" s="72">
        <f t="shared" si="39"/>
        <v>235026.95391059999</v>
      </c>
    </row>
    <row r="68" spans="1:21" s="63" customFormat="1" x14ac:dyDescent="0.35">
      <c r="A68" s="64" t="s">
        <v>16</v>
      </c>
      <c r="B68" s="65">
        <v>198.09399999999999</v>
      </c>
      <c r="C68" s="66">
        <v>1653.69</v>
      </c>
      <c r="D68" s="66">
        <f t="shared" si="33"/>
        <v>327586.06686000002</v>
      </c>
      <c r="E68" s="66">
        <f t="shared" si="34"/>
        <v>58965.492034800001</v>
      </c>
      <c r="F68" s="67">
        <f t="shared" si="35"/>
        <v>386551.55889480002</v>
      </c>
      <c r="G68" s="65">
        <v>81.850999999999999</v>
      </c>
      <c r="H68" s="68">
        <v>1653.69</v>
      </c>
      <c r="I68" s="68">
        <f t="shared" si="40"/>
        <v>135356.18019000001</v>
      </c>
      <c r="J68" s="68">
        <f t="shared" si="41"/>
        <v>24364.1124342</v>
      </c>
      <c r="K68" s="69">
        <f t="shared" si="42"/>
        <v>159720.29262420002</v>
      </c>
      <c r="L68" s="66">
        <v>223.697</v>
      </c>
      <c r="M68" s="68">
        <v>1653.69</v>
      </c>
      <c r="N68" s="68">
        <f t="shared" si="43"/>
        <v>369925.49193000002</v>
      </c>
      <c r="O68" s="68">
        <f t="shared" si="36"/>
        <v>66586.588547399995</v>
      </c>
      <c r="P68" s="69">
        <f t="shared" si="44"/>
        <v>436512.08047739998</v>
      </c>
      <c r="Q68" s="70">
        <v>103.773</v>
      </c>
      <c r="R68" s="71">
        <v>1653.69</v>
      </c>
      <c r="S68" s="71">
        <f t="shared" si="37"/>
        <v>171608.37237</v>
      </c>
      <c r="T68" s="71">
        <f t="shared" si="38"/>
        <v>30889.507026599997</v>
      </c>
      <c r="U68" s="72">
        <f t="shared" si="39"/>
        <v>202497.87939660001</v>
      </c>
    </row>
    <row r="69" spans="1:21" s="63" customFormat="1" x14ac:dyDescent="0.35">
      <c r="A69" s="64" t="s">
        <v>17</v>
      </c>
      <c r="B69" s="65">
        <v>171.43600000000001</v>
      </c>
      <c r="C69" s="66">
        <v>1653.69</v>
      </c>
      <c r="D69" s="66">
        <f t="shared" si="33"/>
        <v>283501.99884000001</v>
      </c>
      <c r="E69" s="66">
        <f t="shared" si="34"/>
        <v>51030.359791200004</v>
      </c>
      <c r="F69" s="67">
        <f t="shared" si="35"/>
        <v>334532.35863120004</v>
      </c>
      <c r="G69" s="65">
        <v>63.029000000000003</v>
      </c>
      <c r="H69" s="68">
        <v>1653.69</v>
      </c>
      <c r="I69" s="68">
        <f t="shared" si="40"/>
        <v>104230.42701000001</v>
      </c>
      <c r="J69" s="68">
        <f t="shared" si="41"/>
        <v>18761.476861800002</v>
      </c>
      <c r="K69" s="69">
        <f t="shared" si="42"/>
        <v>122991.90387180002</v>
      </c>
      <c r="L69" s="66">
        <v>185.06100000000001</v>
      </c>
      <c r="M69" s="68">
        <v>1653.69</v>
      </c>
      <c r="N69" s="68">
        <f t="shared" si="43"/>
        <v>306033.52509000001</v>
      </c>
      <c r="O69" s="68">
        <f t="shared" si="36"/>
        <v>55086.034516200001</v>
      </c>
      <c r="P69" s="69">
        <f t="shared" si="44"/>
        <v>361119.55960620003</v>
      </c>
      <c r="Q69" s="70">
        <v>105.986</v>
      </c>
      <c r="R69" s="71">
        <v>1653.69</v>
      </c>
      <c r="S69" s="71">
        <f t="shared" si="37"/>
        <v>175267.98834000001</v>
      </c>
      <c r="T69" s="71">
        <f t="shared" si="38"/>
        <v>31548.237901200002</v>
      </c>
      <c r="U69" s="72">
        <f t="shared" si="39"/>
        <v>206816.2262412</v>
      </c>
    </row>
    <row r="70" spans="1:21" s="63" customFormat="1" x14ac:dyDescent="0.35">
      <c r="A70" s="64" t="s">
        <v>18</v>
      </c>
      <c r="B70" s="65">
        <v>130.875</v>
      </c>
      <c r="C70" s="66">
        <v>1653.69</v>
      </c>
      <c r="D70" s="66">
        <f t="shared" si="33"/>
        <v>216426.67875000002</v>
      </c>
      <c r="E70" s="66">
        <f t="shared" si="34"/>
        <v>38956.802175000004</v>
      </c>
      <c r="F70" s="67">
        <f t="shared" si="35"/>
        <v>255383.48092500004</v>
      </c>
      <c r="G70" s="65">
        <v>41.192999999999998</v>
      </c>
      <c r="H70" s="68">
        <v>1653.69</v>
      </c>
      <c r="I70" s="68">
        <f t="shared" si="40"/>
        <v>68120.452170000004</v>
      </c>
      <c r="J70" s="68">
        <f t="shared" si="41"/>
        <v>12261.681390600001</v>
      </c>
      <c r="K70" s="69">
        <f t="shared" si="42"/>
        <v>80382.133560600007</v>
      </c>
      <c r="L70" s="66">
        <v>153.595</v>
      </c>
      <c r="M70" s="68">
        <v>1653.69</v>
      </c>
      <c r="N70" s="68">
        <f t="shared" si="43"/>
        <v>253998.51555000001</v>
      </c>
      <c r="O70" s="68">
        <f t="shared" si="36"/>
        <v>45719.732798999998</v>
      </c>
      <c r="P70" s="69">
        <f t="shared" si="44"/>
        <v>299718.248349</v>
      </c>
      <c r="Q70" s="70">
        <v>81.881</v>
      </c>
      <c r="R70" s="71">
        <v>1653.69</v>
      </c>
      <c r="S70" s="71">
        <f t="shared" si="37"/>
        <v>135405.79089</v>
      </c>
      <c r="T70" s="71">
        <f t="shared" si="38"/>
        <v>24373.042360200001</v>
      </c>
      <c r="U70" s="72">
        <f t="shared" si="39"/>
        <v>159778.8332502</v>
      </c>
    </row>
    <row r="71" spans="1:21" s="63" customFormat="1" ht="21.75" thickBot="1" x14ac:dyDescent="0.4">
      <c r="A71" s="75" t="s">
        <v>19</v>
      </c>
      <c r="B71" s="76">
        <v>64.846999999999994</v>
      </c>
      <c r="C71" s="77">
        <v>1653.69</v>
      </c>
      <c r="D71" s="77">
        <f t="shared" si="33"/>
        <v>107236.83542999999</v>
      </c>
      <c r="E71" s="77">
        <f t="shared" si="34"/>
        <v>19302.630377399997</v>
      </c>
      <c r="F71" s="78">
        <f t="shared" si="35"/>
        <v>126539.46580739999</v>
      </c>
      <c r="G71" s="77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1"/>
    </row>
    <row r="72" spans="1:21" s="63" customFormat="1" ht="21.75" thickBot="1" x14ac:dyDescent="0.4">
      <c r="A72" s="84" t="s">
        <v>6</v>
      </c>
      <c r="B72" s="85">
        <f>SUM(B66:B71)</f>
        <v>1031.5880000000002</v>
      </c>
      <c r="C72" s="85"/>
      <c r="D72" s="85"/>
      <c r="E72" s="85"/>
      <c r="F72" s="92">
        <f t="shared" ref="F72:Q72" si="45">SUM(F66:F71)</f>
        <v>2012993.5764696002</v>
      </c>
      <c r="G72" s="85">
        <f t="shared" si="45"/>
        <v>388.303</v>
      </c>
      <c r="H72" s="85"/>
      <c r="I72" s="85"/>
      <c r="J72" s="85"/>
      <c r="K72" s="93">
        <f t="shared" si="45"/>
        <v>757716.68992260005</v>
      </c>
      <c r="L72" s="85">
        <f t="shared" si="45"/>
        <v>1072.5519999999999</v>
      </c>
      <c r="M72" s="85"/>
      <c r="N72" s="85"/>
      <c r="O72" s="85"/>
      <c r="P72" s="92">
        <f t="shared" si="45"/>
        <v>2092928.8499184002</v>
      </c>
      <c r="Q72" s="85">
        <f t="shared" si="45"/>
        <v>528.45299999999997</v>
      </c>
      <c r="R72" s="85"/>
      <c r="S72" s="85"/>
      <c r="T72" s="85"/>
      <c r="U72" s="92">
        <f>SUM(U66:U71)</f>
        <v>1031198.9810526</v>
      </c>
    </row>
    <row r="74" spans="1:21" ht="24" hidden="1" thickBot="1" x14ac:dyDescent="0.4">
      <c r="A74" s="108" t="s">
        <v>11</v>
      </c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</row>
    <row r="75" spans="1:21" ht="21.75" hidden="1" thickBot="1" x14ac:dyDescent="0.4">
      <c r="A75" s="103" t="s">
        <v>8</v>
      </c>
      <c r="B75" s="105" t="s">
        <v>1</v>
      </c>
      <c r="C75" s="106"/>
      <c r="D75" s="106"/>
      <c r="E75" s="106"/>
      <c r="F75" s="107"/>
      <c r="G75" s="105" t="s">
        <v>2</v>
      </c>
      <c r="H75" s="106"/>
      <c r="I75" s="106"/>
      <c r="J75" s="106"/>
      <c r="K75" s="107"/>
    </row>
    <row r="76" spans="1:21" ht="122.25" hidden="1" thickBot="1" x14ac:dyDescent="0.4">
      <c r="A76" s="104"/>
      <c r="B76" s="3" t="s">
        <v>3</v>
      </c>
      <c r="C76" s="4" t="s">
        <v>4</v>
      </c>
      <c r="D76" s="4" t="s">
        <v>13</v>
      </c>
      <c r="E76" s="4" t="s">
        <v>9</v>
      </c>
      <c r="F76" s="5" t="s">
        <v>12</v>
      </c>
      <c r="G76" s="3" t="s">
        <v>3</v>
      </c>
      <c r="H76" s="4" t="s">
        <v>4</v>
      </c>
      <c r="I76" s="4" t="s">
        <v>13</v>
      </c>
      <c r="J76" s="4" t="s">
        <v>9</v>
      </c>
      <c r="K76" s="5" t="s">
        <v>12</v>
      </c>
    </row>
    <row r="77" spans="1:21" hidden="1" x14ac:dyDescent="0.35">
      <c r="A77" s="7">
        <v>42767</v>
      </c>
      <c r="B77" s="8">
        <v>90.850999999999999</v>
      </c>
      <c r="C77" s="9">
        <v>54.956000000000003</v>
      </c>
      <c r="D77" s="13">
        <v>27.255299999999998</v>
      </c>
      <c r="E77" s="12">
        <v>35.894999999999996</v>
      </c>
      <c r="F77" s="11">
        <v>75405.63</v>
      </c>
      <c r="G77" s="8">
        <v>96.204400000000007</v>
      </c>
      <c r="H77" s="9">
        <v>112.54</v>
      </c>
      <c r="I77" s="13">
        <v>28.861319999999999</v>
      </c>
      <c r="J77" s="12">
        <v>-16.335599999999999</v>
      </c>
      <c r="K77" s="11">
        <v>0</v>
      </c>
    </row>
    <row r="78" spans="1:21" hidden="1" x14ac:dyDescent="0.35">
      <c r="A78" s="15">
        <v>42795</v>
      </c>
      <c r="B78" s="16">
        <v>72.61</v>
      </c>
      <c r="C78" s="17">
        <v>67.2</v>
      </c>
      <c r="D78" s="21">
        <v>21.783000000000001</v>
      </c>
      <c r="E78" s="20">
        <v>5.4099999999999966</v>
      </c>
      <c r="F78" s="19">
        <v>14218.47</v>
      </c>
      <c r="G78" s="16">
        <v>74.048000000000002</v>
      </c>
      <c r="H78" s="17">
        <v>67.281000000000006</v>
      </c>
      <c r="I78" s="21">
        <v>22.214400000000001</v>
      </c>
      <c r="J78" s="20">
        <v>6.7669999999999959</v>
      </c>
      <c r="K78" s="19">
        <v>12920.68</v>
      </c>
    </row>
    <row r="79" spans="1:21" hidden="1" x14ac:dyDescent="0.35">
      <c r="A79" s="15">
        <v>42826</v>
      </c>
      <c r="B79" s="16">
        <v>73.569999999999993</v>
      </c>
      <c r="C79" s="17">
        <v>54.198999999999998</v>
      </c>
      <c r="D79" s="21">
        <v>22.070999999999998</v>
      </c>
      <c r="E79" s="20">
        <v>19.370999999999995</v>
      </c>
      <c r="F79" s="19">
        <v>36968.03</v>
      </c>
      <c r="G79" s="16">
        <v>71.346999999999994</v>
      </c>
      <c r="H79" s="17">
        <v>50.767000000000003</v>
      </c>
      <c r="I79" s="21">
        <v>21.4041</v>
      </c>
      <c r="J79" s="20">
        <v>20.579999999999991</v>
      </c>
      <c r="K79" s="19">
        <v>39277.339999999997</v>
      </c>
    </row>
    <row r="80" spans="1:21" hidden="1" x14ac:dyDescent="0.35">
      <c r="A80" s="15">
        <v>42856</v>
      </c>
      <c r="B80" s="16">
        <v>56.723999999999997</v>
      </c>
      <c r="C80" s="17">
        <v>60.262999999999998</v>
      </c>
      <c r="D80" s="21">
        <v>17.017199999999999</v>
      </c>
      <c r="E80" s="20">
        <v>-3.5390000000000015</v>
      </c>
      <c r="F80" s="19">
        <v>0</v>
      </c>
      <c r="G80" s="16">
        <v>34.835999999999999</v>
      </c>
      <c r="H80" s="17">
        <v>35.798000000000002</v>
      </c>
      <c r="I80" s="21">
        <v>10.450799999999999</v>
      </c>
      <c r="J80" s="20">
        <v>-0.9620000000000033</v>
      </c>
      <c r="K80" s="19">
        <v>0</v>
      </c>
    </row>
    <row r="81" spans="1:11" hidden="1" x14ac:dyDescent="0.35">
      <c r="A81" s="15">
        <v>42887</v>
      </c>
      <c r="B81" s="22">
        <v>0</v>
      </c>
      <c r="C81" s="18"/>
      <c r="D81" s="21">
        <v>0</v>
      </c>
      <c r="E81" s="21">
        <v>0</v>
      </c>
      <c r="F81" s="19">
        <v>0</v>
      </c>
      <c r="G81" s="22">
        <v>0</v>
      </c>
      <c r="H81" s="18"/>
      <c r="I81" s="21">
        <v>0</v>
      </c>
      <c r="J81" s="21">
        <v>0</v>
      </c>
      <c r="K81" s="19">
        <v>0</v>
      </c>
    </row>
    <row r="82" spans="1:11" hidden="1" x14ac:dyDescent="0.35">
      <c r="A82" s="15"/>
      <c r="B82" s="23">
        <f t="shared" ref="B82" si="46">SUM(B77:B81)</f>
        <v>293.755</v>
      </c>
      <c r="C82" s="23">
        <f t="shared" ref="C82" si="47">SUM(C77:C81)</f>
        <v>236.61800000000002</v>
      </c>
      <c r="D82" s="23">
        <f t="shared" ref="D82" si="48">SUM(D77:D81)</f>
        <v>88.126499999999993</v>
      </c>
      <c r="E82" s="23">
        <f t="shared" ref="E82" si="49">SUM(E77:E81)</f>
        <v>57.136999999999986</v>
      </c>
      <c r="F82" s="23">
        <f t="shared" ref="F82" si="50">SUM(F77:F81)</f>
        <v>126592.13</v>
      </c>
      <c r="G82" s="23">
        <f t="shared" ref="G82" si="51">SUM(G77:G81)</f>
        <v>276.43540000000002</v>
      </c>
      <c r="H82" s="23">
        <f t="shared" ref="H82" si="52">SUM(H77:H81)</f>
        <v>266.38600000000002</v>
      </c>
      <c r="I82" s="23">
        <f t="shared" ref="I82" si="53">SUM(I77:I81)</f>
        <v>82.930620000000005</v>
      </c>
      <c r="J82" s="23">
        <f t="shared" ref="J82" si="54">SUM(J77:J81)</f>
        <v>10.049399999999984</v>
      </c>
      <c r="K82" s="23">
        <f t="shared" ref="K82" si="55">SUM(K77:K81)</f>
        <v>52198.02</v>
      </c>
    </row>
    <row r="83" spans="1:11" hidden="1" x14ac:dyDescent="0.35">
      <c r="A83" s="15">
        <v>42917</v>
      </c>
      <c r="B83" s="22">
        <v>0</v>
      </c>
      <c r="C83" s="18"/>
      <c r="D83" s="21">
        <v>0</v>
      </c>
      <c r="E83" s="21">
        <v>0</v>
      </c>
      <c r="F83" s="19">
        <v>0</v>
      </c>
      <c r="G83" s="22">
        <v>0</v>
      </c>
      <c r="H83" s="18"/>
      <c r="I83" s="21">
        <v>0</v>
      </c>
      <c r="J83" s="21">
        <v>0</v>
      </c>
      <c r="K83" s="19">
        <v>0</v>
      </c>
    </row>
    <row r="84" spans="1:11" hidden="1" x14ac:dyDescent="0.35">
      <c r="A84" s="15">
        <v>42948</v>
      </c>
      <c r="B84" s="22">
        <v>0</v>
      </c>
      <c r="C84" s="18"/>
      <c r="D84" s="21">
        <v>0</v>
      </c>
      <c r="E84" s="21">
        <v>0</v>
      </c>
      <c r="F84" s="19">
        <v>0</v>
      </c>
      <c r="G84" s="22">
        <v>0</v>
      </c>
      <c r="H84" s="18"/>
      <c r="I84" s="21">
        <v>0</v>
      </c>
      <c r="J84" s="21">
        <v>0</v>
      </c>
      <c r="K84" s="19">
        <v>0</v>
      </c>
    </row>
    <row r="85" spans="1:11" hidden="1" x14ac:dyDescent="0.35">
      <c r="A85" s="15">
        <v>42979</v>
      </c>
      <c r="B85" s="22">
        <v>35.826999999999998</v>
      </c>
      <c r="C85" s="18">
        <v>20.425000000000001</v>
      </c>
      <c r="D85" s="21">
        <v>10.748099999999999</v>
      </c>
      <c r="E85" s="20">
        <v>15.401999999999997</v>
      </c>
      <c r="F85" s="19">
        <v>30576.92</v>
      </c>
      <c r="G85" s="22">
        <f>6.076+20.881</f>
        <v>26.957000000000001</v>
      </c>
      <c r="H85" s="18">
        <v>19.02</v>
      </c>
      <c r="I85" s="21">
        <v>8.0870999999999995</v>
      </c>
      <c r="J85" s="20">
        <v>7.9370000000000012</v>
      </c>
      <c r="K85" s="19">
        <v>15763.84</v>
      </c>
    </row>
    <row r="86" spans="1:11" hidden="1" x14ac:dyDescent="0.35">
      <c r="A86" s="15">
        <v>43009</v>
      </c>
      <c r="B86" s="22">
        <v>59.390999999999998</v>
      </c>
      <c r="C86" s="18">
        <v>60.741999999999997</v>
      </c>
      <c r="D86" s="21">
        <v>17.817299999999999</v>
      </c>
      <c r="E86" s="20">
        <v>-1.3509999999999991</v>
      </c>
      <c r="F86" s="19">
        <v>0</v>
      </c>
      <c r="G86" s="22">
        <v>70.14</v>
      </c>
      <c r="H86" s="18">
        <v>121.413</v>
      </c>
      <c r="I86" s="21">
        <v>21.041999999999998</v>
      </c>
      <c r="J86" s="20">
        <v>-51.272999999999996</v>
      </c>
      <c r="K86" s="19">
        <v>0</v>
      </c>
    </row>
    <row r="87" spans="1:11" hidden="1" x14ac:dyDescent="0.35">
      <c r="A87" s="15">
        <v>43040</v>
      </c>
      <c r="B87" s="22">
        <f>20.7999+31.733</f>
        <v>52.532899999999998</v>
      </c>
      <c r="C87" s="18">
        <v>69.796999999999997</v>
      </c>
      <c r="D87" s="21">
        <v>15.759869999999999</v>
      </c>
      <c r="E87" s="20">
        <v>-17.264099999999999</v>
      </c>
      <c r="F87" s="19">
        <v>0</v>
      </c>
      <c r="G87" s="22">
        <v>89.91</v>
      </c>
      <c r="H87" s="18">
        <v>67.090999999999994</v>
      </c>
      <c r="I87" s="21">
        <v>26.972999999999999</v>
      </c>
      <c r="J87" s="20">
        <v>22.819000000000003</v>
      </c>
      <c r="K87" s="19">
        <v>45294.73</v>
      </c>
    </row>
    <row r="88" spans="1:11" hidden="1" x14ac:dyDescent="0.35">
      <c r="A88" s="15">
        <v>43070</v>
      </c>
      <c r="B88" s="22">
        <v>83.539000000000001</v>
      </c>
      <c r="C88" s="18">
        <v>23.146999999999998</v>
      </c>
      <c r="D88" s="21">
        <v>25.061700000000002</v>
      </c>
      <c r="E88" s="20">
        <v>60.392000000000003</v>
      </c>
      <c r="F88" s="19">
        <v>119866.3</v>
      </c>
      <c r="G88" s="22">
        <v>90.569000000000003</v>
      </c>
      <c r="H88" s="18">
        <v>97.72</v>
      </c>
      <c r="I88" s="21">
        <v>27.1707</v>
      </c>
      <c r="J88" s="20">
        <v>-7.1509999999999962</v>
      </c>
      <c r="K88" s="19">
        <v>0</v>
      </c>
    </row>
    <row r="89" spans="1:11" hidden="1" x14ac:dyDescent="0.35">
      <c r="A89" s="24" t="s">
        <v>5</v>
      </c>
      <c r="B89" s="23">
        <f t="shared" ref="B89:K89" si="56">SUM(B77:B88)</f>
        <v>818.79989999999998</v>
      </c>
      <c r="C89" s="25">
        <f t="shared" si="56"/>
        <v>647.34700000000009</v>
      </c>
      <c r="D89" s="25">
        <f t="shared" si="56"/>
        <v>245.63996999999998</v>
      </c>
      <c r="E89" s="25">
        <f t="shared" si="56"/>
        <v>171.45289999999997</v>
      </c>
      <c r="F89" s="26">
        <f t="shared" si="56"/>
        <v>403627.48</v>
      </c>
      <c r="G89" s="23">
        <f t="shared" si="56"/>
        <v>830.44679999999994</v>
      </c>
      <c r="H89" s="25">
        <f t="shared" si="56"/>
        <v>838.01600000000008</v>
      </c>
      <c r="I89" s="25">
        <f t="shared" si="56"/>
        <v>249.13404000000003</v>
      </c>
      <c r="J89" s="25">
        <f t="shared" si="56"/>
        <v>-7.5692000000000199</v>
      </c>
      <c r="K89" s="26">
        <f t="shared" si="56"/>
        <v>165454.60999999999</v>
      </c>
    </row>
    <row r="90" spans="1:11" hidden="1" x14ac:dyDescent="0.35">
      <c r="A90" s="15">
        <v>43101</v>
      </c>
      <c r="B90" s="22">
        <v>93.473699999999994</v>
      </c>
      <c r="C90" s="18">
        <f>12.877+49.759</f>
        <v>62.636000000000003</v>
      </c>
      <c r="D90" s="21">
        <v>28.042109999999997</v>
      </c>
      <c r="E90" s="18">
        <v>30.837699999999991</v>
      </c>
      <c r="F90" s="19">
        <v>61213.39</v>
      </c>
      <c r="G90" s="22">
        <v>98.028400000000005</v>
      </c>
      <c r="H90" s="18">
        <v>104.102</v>
      </c>
      <c r="I90" s="21">
        <v>29.408520000000003</v>
      </c>
      <c r="J90" s="18">
        <v>-6.073599999999999</v>
      </c>
      <c r="K90" s="19" t="s">
        <v>34</v>
      </c>
    </row>
    <row r="91" spans="1:11" hidden="1" x14ac:dyDescent="0.35">
      <c r="A91" s="15">
        <v>43132</v>
      </c>
      <c r="B91" s="16">
        <v>90.850999999999999</v>
      </c>
      <c r="C91" s="17">
        <v>97.840999999999994</v>
      </c>
      <c r="D91" s="21">
        <v>27.255299999999998</v>
      </c>
      <c r="E91" s="17">
        <v>-6.9899999999999949</v>
      </c>
      <c r="F91" s="19">
        <v>0</v>
      </c>
      <c r="G91" s="16">
        <v>96.204400000000007</v>
      </c>
      <c r="H91" s="17">
        <v>108.17100000000001</v>
      </c>
      <c r="I91" s="21">
        <v>28.861319999999999</v>
      </c>
      <c r="J91" s="17">
        <v>-11.9666</v>
      </c>
      <c r="K91" s="19">
        <v>0</v>
      </c>
    </row>
    <row r="92" spans="1:11" hidden="1" x14ac:dyDescent="0.35">
      <c r="A92" s="15">
        <v>43160</v>
      </c>
      <c r="B92" s="16">
        <v>72.61</v>
      </c>
      <c r="C92" s="17">
        <v>86.736999999999995</v>
      </c>
      <c r="D92" s="21">
        <v>21.783000000000001</v>
      </c>
      <c r="E92" s="17">
        <v>-14.126999999999995</v>
      </c>
      <c r="F92" s="19">
        <v>0</v>
      </c>
      <c r="G92" s="16">
        <v>74.048000000000002</v>
      </c>
      <c r="H92" s="17">
        <v>91.468000000000004</v>
      </c>
      <c r="I92" s="21">
        <v>22.214400000000001</v>
      </c>
      <c r="J92" s="17">
        <v>-17.420000000000002</v>
      </c>
      <c r="K92" s="19">
        <v>0</v>
      </c>
    </row>
    <row r="93" spans="1:11" hidden="1" x14ac:dyDescent="0.35">
      <c r="A93" s="15">
        <v>43191</v>
      </c>
      <c r="B93" s="16">
        <v>73.569999999999993</v>
      </c>
      <c r="C93" s="17">
        <v>66.284999999999997</v>
      </c>
      <c r="D93" s="21">
        <v>22.070999999999998</v>
      </c>
      <c r="E93" s="17">
        <v>7.2849999999999966</v>
      </c>
      <c r="F93" s="19">
        <v>14469.7</v>
      </c>
      <c r="G93" s="16">
        <v>71.346999999999994</v>
      </c>
      <c r="H93" s="17">
        <v>93.930999999999997</v>
      </c>
      <c r="I93" s="21">
        <v>21.4041</v>
      </c>
      <c r="J93" s="17">
        <v>-22.584000000000003</v>
      </c>
      <c r="K93" s="19">
        <v>0</v>
      </c>
    </row>
    <row r="94" spans="1:11" hidden="1" x14ac:dyDescent="0.35">
      <c r="A94" s="15">
        <v>43221</v>
      </c>
      <c r="B94" s="16">
        <v>56.723999999999997</v>
      </c>
      <c r="C94" s="17">
        <v>56.75</v>
      </c>
      <c r="D94" s="21">
        <v>17.017199999999999</v>
      </c>
      <c r="E94" s="17">
        <v>-0.03</v>
      </c>
      <c r="F94" s="19">
        <v>0</v>
      </c>
      <c r="G94" s="16">
        <v>34.835999999999999</v>
      </c>
      <c r="H94" s="17">
        <v>65.344999999999999</v>
      </c>
      <c r="I94" s="21">
        <v>10.450799999999999</v>
      </c>
      <c r="J94" s="17">
        <v>-30.509</v>
      </c>
      <c r="K94" s="19">
        <v>0</v>
      </c>
    </row>
    <row r="95" spans="1:11" hidden="1" x14ac:dyDescent="0.35">
      <c r="A95" s="15">
        <v>43252</v>
      </c>
      <c r="B95" s="28">
        <v>0</v>
      </c>
      <c r="C95" s="13">
        <v>0</v>
      </c>
      <c r="D95" s="13">
        <v>0</v>
      </c>
      <c r="E95" s="13">
        <v>0</v>
      </c>
      <c r="F95" s="11">
        <v>0</v>
      </c>
      <c r="G95" s="28">
        <v>0</v>
      </c>
      <c r="H95" s="13">
        <v>0</v>
      </c>
      <c r="I95" s="13">
        <v>0</v>
      </c>
      <c r="J95" s="13">
        <v>0</v>
      </c>
      <c r="K95" s="11">
        <v>0</v>
      </c>
    </row>
    <row r="96" spans="1:11" hidden="1" x14ac:dyDescent="0.35">
      <c r="A96" s="15">
        <v>43282</v>
      </c>
      <c r="B96" s="30">
        <v>0</v>
      </c>
      <c r="C96" s="21">
        <v>0</v>
      </c>
      <c r="D96" s="21">
        <v>0</v>
      </c>
      <c r="E96" s="21">
        <v>0</v>
      </c>
      <c r="F96" s="19">
        <v>0</v>
      </c>
      <c r="G96" s="30">
        <v>0</v>
      </c>
      <c r="H96" s="21">
        <v>0</v>
      </c>
      <c r="I96" s="21">
        <v>0</v>
      </c>
      <c r="J96" s="21">
        <v>0</v>
      </c>
      <c r="K96" s="19">
        <v>0</v>
      </c>
    </row>
    <row r="97" spans="1:11" ht="21.75" hidden="1" thickBot="1" x14ac:dyDescent="0.4">
      <c r="A97" s="15">
        <v>43313</v>
      </c>
      <c r="B97" s="30">
        <v>0</v>
      </c>
      <c r="C97" s="21">
        <v>0</v>
      </c>
      <c r="D97" s="21">
        <v>0</v>
      </c>
      <c r="E97" s="21">
        <v>0</v>
      </c>
      <c r="F97" s="19">
        <v>0</v>
      </c>
      <c r="G97" s="30">
        <v>0</v>
      </c>
      <c r="H97" s="21">
        <v>0</v>
      </c>
      <c r="I97" s="21">
        <v>0</v>
      </c>
      <c r="J97" s="21">
        <v>0</v>
      </c>
      <c r="K97" s="19">
        <v>0</v>
      </c>
    </row>
    <row r="98" spans="1:11" ht="21.75" hidden="1" thickBot="1" x14ac:dyDescent="0.4">
      <c r="A98" s="15">
        <v>43344</v>
      </c>
      <c r="B98" s="34"/>
      <c r="C98" s="20"/>
      <c r="D98" s="20"/>
      <c r="E98" s="20"/>
      <c r="F98" s="33"/>
      <c r="G98" s="34"/>
      <c r="H98" s="20"/>
      <c r="I98" s="20"/>
      <c r="J98" s="20"/>
      <c r="K98" s="33"/>
    </row>
    <row r="99" spans="1:11" ht="21.75" hidden="1" thickBot="1" x14ac:dyDescent="0.4">
      <c r="A99" s="15">
        <v>43374</v>
      </c>
      <c r="B99" s="34"/>
      <c r="C99" s="20"/>
      <c r="D99" s="20"/>
      <c r="E99" s="20"/>
      <c r="F99" s="33"/>
      <c r="G99" s="34"/>
      <c r="H99" s="20"/>
      <c r="I99" s="20"/>
      <c r="J99" s="20"/>
      <c r="K99" s="33"/>
    </row>
    <row r="100" spans="1:11" ht="21.75" hidden="1" thickBot="1" x14ac:dyDescent="0.4">
      <c r="A100" s="15">
        <v>43405</v>
      </c>
      <c r="B100" s="34"/>
      <c r="C100" s="20"/>
      <c r="D100" s="20"/>
      <c r="E100" s="20"/>
      <c r="F100" s="33"/>
      <c r="G100" s="34"/>
      <c r="H100" s="20"/>
      <c r="I100" s="20"/>
      <c r="J100" s="20"/>
      <c r="K100" s="33"/>
    </row>
    <row r="101" spans="1:11" ht="21.75" hidden="1" thickBot="1" x14ac:dyDescent="0.4">
      <c r="A101" s="15">
        <v>43435</v>
      </c>
      <c r="B101" s="34"/>
      <c r="C101" s="20"/>
      <c r="D101" s="20"/>
      <c r="E101" s="20"/>
      <c r="F101" s="33"/>
      <c r="G101" s="34"/>
      <c r="H101" s="20"/>
      <c r="I101" s="20"/>
      <c r="J101" s="20"/>
      <c r="K101" s="33"/>
    </row>
    <row r="102" spans="1:11" ht="21.75" hidden="1" thickBot="1" x14ac:dyDescent="0.4">
      <c r="A102" s="15">
        <v>43466</v>
      </c>
      <c r="B102" s="34"/>
      <c r="C102" s="20"/>
      <c r="D102" s="20"/>
      <c r="E102" s="20"/>
      <c r="F102" s="33"/>
      <c r="G102" s="34"/>
      <c r="H102" s="20"/>
      <c r="I102" s="20"/>
      <c r="J102" s="20"/>
      <c r="K102" s="33"/>
    </row>
    <row r="103" spans="1:11" ht="21.75" hidden="1" thickBot="1" x14ac:dyDescent="0.4">
      <c r="A103" s="15">
        <v>43497</v>
      </c>
      <c r="B103" s="34"/>
      <c r="C103" s="20"/>
      <c r="D103" s="20"/>
      <c r="E103" s="20"/>
      <c r="F103" s="33"/>
      <c r="G103" s="34"/>
      <c r="H103" s="20"/>
      <c r="I103" s="20"/>
      <c r="J103" s="20"/>
      <c r="K103" s="33"/>
    </row>
    <row r="104" spans="1:11" ht="21.75" hidden="1" thickBot="1" x14ac:dyDescent="0.4">
      <c r="A104" s="15">
        <v>43525</v>
      </c>
      <c r="B104" s="34"/>
      <c r="C104" s="20"/>
      <c r="D104" s="20"/>
      <c r="E104" s="20"/>
      <c r="F104" s="33"/>
      <c r="G104" s="34"/>
      <c r="H104" s="20"/>
      <c r="I104" s="20"/>
      <c r="J104" s="20"/>
      <c r="K104" s="33"/>
    </row>
    <row r="105" spans="1:11" ht="21.75" hidden="1" thickBot="1" x14ac:dyDescent="0.4">
      <c r="A105" s="15">
        <v>43556</v>
      </c>
      <c r="B105" s="34"/>
      <c r="C105" s="20"/>
      <c r="D105" s="20"/>
      <c r="E105" s="20"/>
      <c r="F105" s="33"/>
      <c r="G105" s="34"/>
      <c r="H105" s="20"/>
      <c r="I105" s="20"/>
      <c r="J105" s="20"/>
      <c r="K105" s="33"/>
    </row>
    <row r="106" spans="1:11" ht="21.75" hidden="1" thickBot="1" x14ac:dyDescent="0.4">
      <c r="A106" s="15">
        <v>43586</v>
      </c>
      <c r="B106" s="34"/>
      <c r="C106" s="20"/>
      <c r="D106" s="20"/>
      <c r="E106" s="20"/>
      <c r="F106" s="33"/>
      <c r="G106" s="34"/>
      <c r="H106" s="20"/>
      <c r="I106" s="20"/>
      <c r="J106" s="20"/>
      <c r="K106" s="33"/>
    </row>
    <row r="107" spans="1:11" ht="21.75" hidden="1" thickBot="1" x14ac:dyDescent="0.4">
      <c r="A107" s="15">
        <v>43617</v>
      </c>
      <c r="B107" s="34"/>
      <c r="C107" s="20"/>
      <c r="D107" s="20"/>
      <c r="E107" s="20"/>
      <c r="F107" s="33"/>
      <c r="G107" s="34"/>
      <c r="H107" s="20"/>
      <c r="I107" s="20"/>
      <c r="J107" s="20"/>
      <c r="K107" s="33"/>
    </row>
    <row r="108" spans="1:11" ht="21.75" hidden="1" thickBot="1" x14ac:dyDescent="0.4">
      <c r="A108" s="15">
        <v>43647</v>
      </c>
      <c r="B108" s="34"/>
      <c r="C108" s="20"/>
      <c r="D108" s="20"/>
      <c r="E108" s="20"/>
      <c r="F108" s="33"/>
      <c r="G108" s="34"/>
      <c r="H108" s="20"/>
      <c r="I108" s="20"/>
      <c r="J108" s="20"/>
      <c r="K108" s="33"/>
    </row>
    <row r="109" spans="1:11" ht="21.75" hidden="1" thickBot="1" x14ac:dyDescent="0.4">
      <c r="A109" s="15">
        <v>43678</v>
      </c>
      <c r="B109" s="34"/>
      <c r="C109" s="20"/>
      <c r="D109" s="20"/>
      <c r="E109" s="20"/>
      <c r="F109" s="33"/>
      <c r="G109" s="34"/>
      <c r="H109" s="20"/>
      <c r="I109" s="20"/>
      <c r="J109" s="20"/>
      <c r="K109" s="33"/>
    </row>
    <row r="110" spans="1:11" ht="21.75" hidden="1" thickBot="1" x14ac:dyDescent="0.4">
      <c r="A110" s="15">
        <v>43709</v>
      </c>
      <c r="B110" s="34"/>
      <c r="C110" s="20"/>
      <c r="D110" s="20"/>
      <c r="E110" s="20"/>
      <c r="F110" s="33"/>
      <c r="G110" s="34"/>
      <c r="H110" s="20"/>
      <c r="I110" s="20"/>
      <c r="J110" s="20"/>
      <c r="K110" s="33"/>
    </row>
    <row r="111" spans="1:11" ht="21.75" hidden="1" thickBot="1" x14ac:dyDescent="0.4">
      <c r="A111" s="15">
        <v>43739</v>
      </c>
      <c r="B111" s="34"/>
      <c r="C111" s="20"/>
      <c r="D111" s="20"/>
      <c r="E111" s="20"/>
      <c r="F111" s="33"/>
      <c r="G111" s="34"/>
      <c r="H111" s="20"/>
      <c r="I111" s="20"/>
      <c r="J111" s="20"/>
      <c r="K111" s="33"/>
    </row>
    <row r="112" spans="1:11" ht="21.75" hidden="1" thickBot="1" x14ac:dyDescent="0.4">
      <c r="A112" s="15">
        <v>43770</v>
      </c>
      <c r="B112" s="34"/>
      <c r="C112" s="20"/>
      <c r="D112" s="20"/>
      <c r="E112" s="20"/>
      <c r="F112" s="33"/>
      <c r="G112" s="34"/>
      <c r="H112" s="20"/>
      <c r="I112" s="20"/>
      <c r="J112" s="20"/>
      <c r="K112" s="33"/>
    </row>
    <row r="113" spans="1:11" ht="21.75" hidden="1" thickBot="1" x14ac:dyDescent="0.4">
      <c r="A113" s="15">
        <v>43800</v>
      </c>
      <c r="B113" s="34"/>
      <c r="C113" s="20"/>
      <c r="D113" s="20"/>
      <c r="E113" s="20"/>
      <c r="F113" s="33"/>
      <c r="G113" s="34"/>
      <c r="H113" s="20"/>
      <c r="I113" s="20"/>
      <c r="J113" s="20"/>
      <c r="K113" s="33"/>
    </row>
    <row r="114" spans="1:11" ht="21.75" hidden="1" thickBot="1" x14ac:dyDescent="0.4">
      <c r="A114" s="15">
        <v>43831</v>
      </c>
      <c r="B114" s="34"/>
      <c r="C114" s="20"/>
      <c r="D114" s="20"/>
      <c r="E114" s="20"/>
      <c r="F114" s="33"/>
      <c r="G114" s="34"/>
      <c r="H114" s="20"/>
      <c r="I114" s="20"/>
      <c r="J114" s="20"/>
      <c r="K114" s="33"/>
    </row>
    <row r="115" spans="1:11" ht="21.75" hidden="1" thickBot="1" x14ac:dyDescent="0.4">
      <c r="A115" s="15">
        <v>43862</v>
      </c>
      <c r="B115" s="34"/>
      <c r="C115" s="20"/>
      <c r="D115" s="20"/>
      <c r="E115" s="20"/>
      <c r="F115" s="33"/>
      <c r="G115" s="34"/>
      <c r="H115" s="20"/>
      <c r="I115" s="20"/>
      <c r="J115" s="20"/>
      <c r="K115" s="33"/>
    </row>
    <row r="116" spans="1:11" ht="21.75" hidden="1" thickBot="1" x14ac:dyDescent="0.4">
      <c r="A116" s="37">
        <v>43891</v>
      </c>
      <c r="B116" s="42"/>
      <c r="C116" s="40"/>
      <c r="D116" s="40"/>
      <c r="E116" s="40"/>
      <c r="F116" s="41"/>
      <c r="G116" s="42"/>
      <c r="H116" s="40"/>
      <c r="I116" s="40"/>
      <c r="J116" s="40"/>
      <c r="K116" s="41"/>
    </row>
    <row r="117" spans="1:11" ht="21.75" hidden="1" thickBot="1" x14ac:dyDescent="0.4">
      <c r="A117" s="43" t="s">
        <v>6</v>
      </c>
      <c r="B117" s="44">
        <f t="shared" ref="B117:K117" si="57">SUM(B90:B116)</f>
        <v>387.2287</v>
      </c>
      <c r="C117" s="44">
        <f t="shared" si="57"/>
        <v>370.24900000000002</v>
      </c>
      <c r="D117" s="44">
        <f t="shared" si="57"/>
        <v>116.16861</v>
      </c>
      <c r="E117" s="44">
        <f t="shared" si="57"/>
        <v>16.975699999999996</v>
      </c>
      <c r="F117" s="45">
        <f t="shared" si="57"/>
        <v>75683.09</v>
      </c>
      <c r="G117" s="44">
        <f t="shared" si="57"/>
        <v>374.46379999999999</v>
      </c>
      <c r="H117" s="44">
        <f t="shared" si="57"/>
        <v>463.01700000000005</v>
      </c>
      <c r="I117" s="44">
        <f t="shared" si="57"/>
        <v>112.33914</v>
      </c>
      <c r="J117" s="44">
        <f t="shared" si="57"/>
        <v>-88.553200000000004</v>
      </c>
      <c r="K117" s="45">
        <f t="shared" si="57"/>
        <v>0</v>
      </c>
    </row>
    <row r="118" spans="1:11" ht="21.75" hidden="1" thickBot="1" x14ac:dyDescent="0.4">
      <c r="A118" s="46" t="s">
        <v>10</v>
      </c>
      <c r="B118" s="46"/>
      <c r="C118" s="46"/>
      <c r="D118" s="46"/>
      <c r="E118" s="46"/>
      <c r="F118" s="47">
        <f>F89+F117</f>
        <v>479310.56999999995</v>
      </c>
      <c r="G118" s="46"/>
      <c r="H118" s="46"/>
      <c r="I118" s="46"/>
      <c r="J118" s="46"/>
      <c r="K118" s="47">
        <f>K89+K117</f>
        <v>165454.60999999999</v>
      </c>
    </row>
    <row r="119" spans="1:11" hidden="1" x14ac:dyDescent="0.35"/>
    <row r="120" spans="1:11" ht="24" hidden="1" thickBot="1" x14ac:dyDescent="0.4">
      <c r="A120" s="95" t="s">
        <v>32</v>
      </c>
    </row>
    <row r="121" spans="1:11" ht="21.75" hidden="1" thickBot="1" x14ac:dyDescent="0.4">
      <c r="A121" s="98" t="s">
        <v>8</v>
      </c>
      <c r="B121" s="100" t="s">
        <v>26</v>
      </c>
      <c r="C121" s="100"/>
      <c r="D121" s="100"/>
      <c r="E121" s="100"/>
      <c r="F121" s="100"/>
      <c r="G121" s="101" t="s">
        <v>26</v>
      </c>
      <c r="H121" s="101"/>
      <c r="I121" s="101"/>
      <c r="J121" s="101"/>
      <c r="K121" s="101"/>
    </row>
    <row r="122" spans="1:11" ht="42" hidden="1" thickBot="1" x14ac:dyDescent="0.4">
      <c r="A122" s="98"/>
      <c r="B122" s="50" t="s">
        <v>27</v>
      </c>
      <c r="C122" s="50" t="s">
        <v>28</v>
      </c>
      <c r="D122" s="50" t="s">
        <v>29</v>
      </c>
      <c r="E122" s="50" t="s">
        <v>30</v>
      </c>
      <c r="F122" s="50" t="s">
        <v>31</v>
      </c>
      <c r="G122" s="51" t="s">
        <v>27</v>
      </c>
      <c r="H122" s="51" t="s">
        <v>28</v>
      </c>
      <c r="I122" s="51" t="s">
        <v>29</v>
      </c>
      <c r="J122" s="51" t="s">
        <v>30</v>
      </c>
      <c r="K122" s="52" t="s">
        <v>31</v>
      </c>
    </row>
    <row r="123" spans="1:11" hidden="1" x14ac:dyDescent="0.35">
      <c r="A123" s="54" t="s">
        <v>14</v>
      </c>
      <c r="B123" s="56">
        <f>163.591+179.615</f>
        <v>343.20600000000002</v>
      </c>
      <c r="C123" s="58">
        <v>1617.39</v>
      </c>
      <c r="D123" s="58">
        <f>B123*C123</f>
        <v>555097.95234000008</v>
      </c>
      <c r="E123" s="58">
        <f t="shared" ref="E123:E128" si="58">D123*0.18</f>
        <v>99917.631421200014</v>
      </c>
      <c r="F123" s="59">
        <f>D123+E123</f>
        <v>655015.58376120008</v>
      </c>
      <c r="G123" s="60">
        <v>149.81299999999999</v>
      </c>
      <c r="H123" s="61">
        <v>1617.39</v>
      </c>
      <c r="I123" s="61">
        <f t="shared" ref="I123:I128" si="59">G123*H123</f>
        <v>242306.04806999999</v>
      </c>
      <c r="J123" s="61">
        <f t="shared" ref="J123:J128" si="60">I123*0.18</f>
        <v>43615.088652599996</v>
      </c>
      <c r="K123" s="62">
        <f t="shared" ref="K123:K128" si="61">I123+J123</f>
        <v>285921.13672259997</v>
      </c>
    </row>
    <row r="124" spans="1:11" hidden="1" x14ac:dyDescent="0.35">
      <c r="A124" s="64" t="s">
        <v>15</v>
      </c>
      <c r="B124" s="66">
        <v>237.07300000000001</v>
      </c>
      <c r="C124" s="68">
        <v>1617.39</v>
      </c>
      <c r="D124" s="68">
        <f t="shared" ref="D124:D128" si="62">B124*C124</f>
        <v>383439.49947000004</v>
      </c>
      <c r="E124" s="68">
        <f t="shared" si="58"/>
        <v>69019.109904600002</v>
      </c>
      <c r="F124" s="69">
        <f t="shared" ref="F124:F128" si="63">D124+E124</f>
        <v>452458.60937460006</v>
      </c>
      <c r="G124" s="70">
        <v>132.50200000000001</v>
      </c>
      <c r="H124" s="71">
        <v>1617.39</v>
      </c>
      <c r="I124" s="71">
        <f t="shared" si="59"/>
        <v>214307.40978000002</v>
      </c>
      <c r="J124" s="71">
        <f t="shared" si="60"/>
        <v>38575.333760400004</v>
      </c>
      <c r="K124" s="72">
        <f t="shared" si="61"/>
        <v>252882.74354040003</v>
      </c>
    </row>
    <row r="125" spans="1:11" hidden="1" x14ac:dyDescent="0.35">
      <c r="A125" s="64" t="s">
        <v>16</v>
      </c>
      <c r="B125" s="66">
        <v>190.786</v>
      </c>
      <c r="C125" s="68">
        <v>1617.39</v>
      </c>
      <c r="D125" s="68">
        <f t="shared" si="62"/>
        <v>308575.36854</v>
      </c>
      <c r="E125" s="68">
        <f t="shared" si="58"/>
        <v>55543.566337199998</v>
      </c>
      <c r="F125" s="69">
        <f t="shared" si="63"/>
        <v>364118.93487719999</v>
      </c>
      <c r="G125" s="70">
        <v>87.727000000000004</v>
      </c>
      <c r="H125" s="71">
        <v>1617.39</v>
      </c>
      <c r="I125" s="71">
        <f t="shared" si="59"/>
        <v>141888.77253000002</v>
      </c>
      <c r="J125" s="71">
        <f t="shared" si="60"/>
        <v>25539.979055400003</v>
      </c>
      <c r="K125" s="72">
        <f t="shared" si="61"/>
        <v>167428.75158540002</v>
      </c>
    </row>
    <row r="126" spans="1:11" hidden="1" x14ac:dyDescent="0.35">
      <c r="A126" s="64" t="s">
        <v>17</v>
      </c>
      <c r="B126" s="66">
        <v>170.238</v>
      </c>
      <c r="C126" s="68">
        <v>1617.39</v>
      </c>
      <c r="D126" s="68">
        <f t="shared" si="62"/>
        <v>275341.23882000003</v>
      </c>
      <c r="E126" s="68">
        <f t="shared" si="58"/>
        <v>49561.422987600003</v>
      </c>
      <c r="F126" s="69">
        <f t="shared" si="63"/>
        <v>324902.66180760006</v>
      </c>
      <c r="G126" s="70">
        <v>62.582000000000001</v>
      </c>
      <c r="H126" s="71">
        <v>1617.39</v>
      </c>
      <c r="I126" s="71">
        <f t="shared" si="59"/>
        <v>101219.50098000001</v>
      </c>
      <c r="J126" s="71">
        <f t="shared" si="60"/>
        <v>18219.510176400003</v>
      </c>
      <c r="K126" s="72">
        <f t="shared" si="61"/>
        <v>119439.01115640001</v>
      </c>
    </row>
    <row r="127" spans="1:11" hidden="1" x14ac:dyDescent="0.35">
      <c r="A127" s="64" t="s">
        <v>18</v>
      </c>
      <c r="B127" s="66">
        <v>162.13499999999999</v>
      </c>
      <c r="C127" s="68">
        <v>1617.39</v>
      </c>
      <c r="D127" s="68">
        <f t="shared" si="62"/>
        <v>262235.52765</v>
      </c>
      <c r="E127" s="68">
        <f t="shared" si="58"/>
        <v>47202.394976999996</v>
      </c>
      <c r="F127" s="69">
        <f t="shared" si="63"/>
        <v>309437.92262700002</v>
      </c>
      <c r="G127" s="70">
        <v>47.347999999999999</v>
      </c>
      <c r="H127" s="71">
        <v>1617.39</v>
      </c>
      <c r="I127" s="71">
        <f t="shared" si="59"/>
        <v>76580.181720000008</v>
      </c>
      <c r="J127" s="71">
        <f t="shared" si="60"/>
        <v>13784.432709600002</v>
      </c>
      <c r="K127" s="72">
        <f t="shared" si="61"/>
        <v>90364.614429600013</v>
      </c>
    </row>
    <row r="128" spans="1:11" hidden="1" x14ac:dyDescent="0.35">
      <c r="A128" s="64" t="s">
        <v>19</v>
      </c>
      <c r="B128" s="66">
        <v>59.765999999999998</v>
      </c>
      <c r="C128" s="68">
        <v>1617.39</v>
      </c>
      <c r="D128" s="68">
        <f t="shared" si="62"/>
        <v>96664.930739999996</v>
      </c>
      <c r="E128" s="68">
        <f t="shared" si="58"/>
        <v>17399.687533199998</v>
      </c>
      <c r="F128" s="69">
        <f t="shared" si="63"/>
        <v>114064.6182732</v>
      </c>
      <c r="G128" s="70">
        <v>21.808</v>
      </c>
      <c r="H128" s="71">
        <v>1617.39</v>
      </c>
      <c r="I128" s="71">
        <f t="shared" si="59"/>
        <v>35272.041120000002</v>
      </c>
      <c r="J128" s="71">
        <f t="shared" si="60"/>
        <v>6348.9674015999999</v>
      </c>
      <c r="K128" s="72">
        <f t="shared" si="61"/>
        <v>41621.008521600001</v>
      </c>
    </row>
    <row r="129" spans="1:11" hidden="1" x14ac:dyDescent="0.35">
      <c r="A129" s="73" t="s">
        <v>33</v>
      </c>
      <c r="B129" s="74">
        <f t="shared" ref="B129" si="64">SUM(B123:B128)</f>
        <v>1163.2040000000002</v>
      </c>
      <c r="C129" s="74">
        <f t="shared" ref="C129" si="65">SUM(C123:C128)</f>
        <v>9704.34</v>
      </c>
      <c r="D129" s="74">
        <f t="shared" ref="D129" si="66">SUM(D123:D128)</f>
        <v>1881354.5175600003</v>
      </c>
      <c r="E129" s="74">
        <f t="shared" ref="E129" si="67">SUM(E123:E128)</f>
        <v>338643.81316080008</v>
      </c>
      <c r="F129" s="74">
        <f t="shared" ref="F129" si="68">SUM(F123:F128)</f>
        <v>2219998.3307208004</v>
      </c>
      <c r="G129" s="74">
        <f t="shared" ref="G129" si="69">SUM(G123:G128)</f>
        <v>501.78000000000003</v>
      </c>
      <c r="H129" s="74">
        <f t="shared" ref="H129" si="70">SUM(H123:H128)</f>
        <v>9704.34</v>
      </c>
      <c r="I129" s="74">
        <f t="shared" ref="I129" si="71">SUM(I123:I128)</f>
        <v>811573.95420000004</v>
      </c>
      <c r="J129" s="74">
        <f t="shared" ref="J129" si="72">SUM(J123:J128)</f>
        <v>146083.31175600001</v>
      </c>
      <c r="K129" s="74">
        <f t="shared" ref="K129" si="73">SUM(K123:K128)</f>
        <v>957657.26595600008</v>
      </c>
    </row>
    <row r="130" spans="1:11" hidden="1" x14ac:dyDescent="0.35">
      <c r="A130" s="64" t="s">
        <v>20</v>
      </c>
      <c r="B130" s="66">
        <v>42.506999999999998</v>
      </c>
      <c r="C130" s="68">
        <v>1682.09</v>
      </c>
      <c r="D130" s="68">
        <f t="shared" ref="D130:D134" si="74">B130*C130</f>
        <v>71500.599629999997</v>
      </c>
      <c r="E130" s="68">
        <f t="shared" ref="E130:E135" si="75">D130*0.18</f>
        <v>12870.107933399999</v>
      </c>
      <c r="F130" s="69">
        <f t="shared" ref="F130:F135" si="76">D130+E130</f>
        <v>84370.707563399992</v>
      </c>
      <c r="G130" s="70">
        <v>12.355</v>
      </c>
      <c r="H130" s="71">
        <v>1682.09</v>
      </c>
      <c r="I130" s="71">
        <f t="shared" ref="I130:I135" si="77">G130*H130</f>
        <v>20782.221949999999</v>
      </c>
      <c r="J130" s="71">
        <f t="shared" ref="J130:J135" si="78">I130*0.18</f>
        <v>3740.7999509999995</v>
      </c>
      <c r="K130" s="72">
        <f t="shared" ref="K130:K135" si="79">I130+J130</f>
        <v>24523.021901</v>
      </c>
    </row>
    <row r="131" spans="1:11" hidden="1" x14ac:dyDescent="0.35">
      <c r="A131" s="64" t="s">
        <v>21</v>
      </c>
      <c r="B131" s="66">
        <v>29.978000000000002</v>
      </c>
      <c r="C131" s="68">
        <v>1682.09</v>
      </c>
      <c r="D131" s="68">
        <f t="shared" si="74"/>
        <v>50425.694020000003</v>
      </c>
      <c r="E131" s="68">
        <f t="shared" si="75"/>
        <v>9076.6249236000003</v>
      </c>
      <c r="F131" s="69">
        <f t="shared" si="76"/>
        <v>59502.318943600003</v>
      </c>
      <c r="G131" s="70">
        <v>3.9790000000000001</v>
      </c>
      <c r="H131" s="71">
        <v>1682.09</v>
      </c>
      <c r="I131" s="71">
        <f t="shared" si="77"/>
        <v>6693.03611</v>
      </c>
      <c r="J131" s="71">
        <f t="shared" si="78"/>
        <v>1204.7464998</v>
      </c>
      <c r="K131" s="72">
        <f t="shared" si="79"/>
        <v>7897.7826098000005</v>
      </c>
    </row>
    <row r="132" spans="1:11" hidden="1" x14ac:dyDescent="0.35">
      <c r="A132" s="64" t="s">
        <v>22</v>
      </c>
      <c r="B132" s="66">
        <v>101.233</v>
      </c>
      <c r="C132" s="68">
        <v>1682.09</v>
      </c>
      <c r="D132" s="68">
        <f t="shared" si="74"/>
        <v>170283.01697</v>
      </c>
      <c r="E132" s="68">
        <f t="shared" si="75"/>
        <v>30650.943054599997</v>
      </c>
      <c r="F132" s="69">
        <f t="shared" si="76"/>
        <v>200933.9600246</v>
      </c>
      <c r="G132" s="70">
        <v>29.34</v>
      </c>
      <c r="H132" s="71">
        <v>1682.09</v>
      </c>
      <c r="I132" s="71">
        <f t="shared" si="77"/>
        <v>49352.520599999996</v>
      </c>
      <c r="J132" s="71">
        <f t="shared" si="78"/>
        <v>8883.4537079999991</v>
      </c>
      <c r="K132" s="72">
        <f t="shared" si="79"/>
        <v>58235.974307999997</v>
      </c>
    </row>
    <row r="133" spans="1:11" hidden="1" x14ac:dyDescent="0.35">
      <c r="A133" s="64" t="s">
        <v>23</v>
      </c>
      <c r="B133" s="66">
        <v>172.58600000000001</v>
      </c>
      <c r="C133" s="68">
        <v>1682.09</v>
      </c>
      <c r="D133" s="68">
        <f t="shared" si="74"/>
        <v>290305.18474</v>
      </c>
      <c r="E133" s="68">
        <f t="shared" si="75"/>
        <v>52254.933253199997</v>
      </c>
      <c r="F133" s="69">
        <f t="shared" si="76"/>
        <v>342560.11799319996</v>
      </c>
      <c r="G133" s="70">
        <v>121.413</v>
      </c>
      <c r="H133" s="71">
        <v>1682.09</v>
      </c>
      <c r="I133" s="71">
        <f t="shared" si="77"/>
        <v>204227.59316999998</v>
      </c>
      <c r="J133" s="71">
        <f t="shared" si="78"/>
        <v>36760.966770599996</v>
      </c>
      <c r="K133" s="72">
        <f t="shared" si="79"/>
        <v>240988.55994059998</v>
      </c>
    </row>
    <row r="134" spans="1:11" hidden="1" x14ac:dyDescent="0.35">
      <c r="A134" s="64" t="s">
        <v>24</v>
      </c>
      <c r="B134" s="66">
        <v>185.12799999999999</v>
      </c>
      <c r="C134" s="68">
        <v>1682.09</v>
      </c>
      <c r="D134" s="68">
        <f t="shared" si="74"/>
        <v>311401.95751999994</v>
      </c>
      <c r="E134" s="68">
        <f t="shared" si="75"/>
        <v>56052.352353599985</v>
      </c>
      <c r="F134" s="69">
        <f t="shared" si="76"/>
        <v>367454.30987359991</v>
      </c>
      <c r="G134" s="70">
        <v>80.63</v>
      </c>
      <c r="H134" s="71">
        <v>1682.09</v>
      </c>
      <c r="I134" s="71">
        <f t="shared" si="77"/>
        <v>135626.91669999997</v>
      </c>
      <c r="J134" s="71">
        <f t="shared" si="78"/>
        <v>24412.845005999996</v>
      </c>
      <c r="K134" s="72">
        <f t="shared" si="79"/>
        <v>160039.76170599996</v>
      </c>
    </row>
    <row r="135" spans="1:11" ht="21.75" hidden="1" thickBot="1" x14ac:dyDescent="0.4">
      <c r="A135" s="75" t="s">
        <v>25</v>
      </c>
      <c r="B135" s="77">
        <v>150.04300000000001</v>
      </c>
      <c r="C135" s="79">
        <v>1682.09</v>
      </c>
      <c r="D135" s="79">
        <f>B135*C135</f>
        <v>252385.82986999999</v>
      </c>
      <c r="E135" s="79">
        <f t="shared" si="75"/>
        <v>45429.449376599994</v>
      </c>
      <c r="F135" s="80">
        <f t="shared" si="76"/>
        <v>297815.2792466</v>
      </c>
      <c r="G135" s="81">
        <v>108.955</v>
      </c>
      <c r="H135" s="82">
        <v>1682.09</v>
      </c>
      <c r="I135" s="82">
        <f t="shared" si="77"/>
        <v>183272.11594999998</v>
      </c>
      <c r="J135" s="82">
        <f t="shared" si="78"/>
        <v>32988.980870999992</v>
      </c>
      <c r="K135" s="83">
        <f t="shared" si="79"/>
        <v>216261.09682099998</v>
      </c>
    </row>
    <row r="136" spans="1:11" ht="21.75" hidden="1" thickBot="1" x14ac:dyDescent="0.4">
      <c r="A136" s="84" t="s">
        <v>5</v>
      </c>
      <c r="B136" s="88">
        <f>SUM(B123:B135)</f>
        <v>3007.8830000000007</v>
      </c>
      <c r="C136" s="88">
        <f>SUM(C123:C135)/12</f>
        <v>2458.4349999999999</v>
      </c>
      <c r="D136" s="89">
        <f>SUM(D123:D135)</f>
        <v>4909011.3178700004</v>
      </c>
      <c r="E136" s="89">
        <f>SUM(E123:E135)</f>
        <v>883622.03721660015</v>
      </c>
      <c r="F136" s="88">
        <f>SUM(F123:F135)</f>
        <v>5792633.3550866013</v>
      </c>
      <c r="G136" s="87">
        <f>SUM(G123:G135)</f>
        <v>1360.232</v>
      </c>
      <c r="H136" s="88">
        <f>SUM(H123:H135)/12</f>
        <v>2458.4349999999999</v>
      </c>
      <c r="I136" s="88">
        <f>SUM(I123:I135)</f>
        <v>2223102.3128799996</v>
      </c>
      <c r="J136" s="88">
        <f>SUM(J123:J135)</f>
        <v>400158.41631840006</v>
      </c>
      <c r="K136" s="88">
        <f>SUM(K123:K135)</f>
        <v>2623260.7291983999</v>
      </c>
    </row>
    <row r="137" spans="1:11" hidden="1" x14ac:dyDescent="0.35">
      <c r="A137" s="54" t="s">
        <v>14</v>
      </c>
      <c r="B137" s="56">
        <v>230.58099999999999</v>
      </c>
      <c r="C137" s="58">
        <v>1653.69</v>
      </c>
      <c r="D137" s="58">
        <f>B137*C137</f>
        <v>381309.49388999998</v>
      </c>
      <c r="E137" s="58">
        <f t="shared" ref="E137:E141" si="80">D137*0.18</f>
        <v>68635.708900199999</v>
      </c>
      <c r="F137" s="59">
        <f>D137+E137</f>
        <v>449945.20279020001</v>
      </c>
      <c r="G137" s="60">
        <v>116.37</v>
      </c>
      <c r="H137" s="61">
        <v>1653.69</v>
      </c>
      <c r="I137" s="61">
        <f t="shared" ref="I137:I141" si="81">G137*H137</f>
        <v>192439.90530000001</v>
      </c>
      <c r="J137" s="61">
        <f t="shared" ref="J137:J141" si="82">I137*0.18</f>
        <v>34639.182954000004</v>
      </c>
      <c r="K137" s="62">
        <f t="shared" ref="K137:K141" si="83">I137+J137</f>
        <v>227079.088254</v>
      </c>
    </row>
    <row r="138" spans="1:11" hidden="1" x14ac:dyDescent="0.35">
      <c r="A138" s="64" t="s">
        <v>15</v>
      </c>
      <c r="B138" s="66">
        <v>279.61799999999999</v>
      </c>
      <c r="C138" s="68">
        <v>1653.69</v>
      </c>
      <c r="D138" s="68">
        <f t="shared" ref="D138:D141" si="84">B138*C138</f>
        <v>462401.49041999999</v>
      </c>
      <c r="E138" s="68">
        <f t="shared" si="80"/>
        <v>83232.268275599999</v>
      </c>
      <c r="F138" s="69">
        <f t="shared" ref="F138:F141" si="85">D138+E138</f>
        <v>545633.75869559997</v>
      </c>
      <c r="G138" s="70">
        <v>120.443</v>
      </c>
      <c r="H138" s="71">
        <v>1653.69</v>
      </c>
      <c r="I138" s="71">
        <f t="shared" si="81"/>
        <v>199175.38467</v>
      </c>
      <c r="J138" s="71">
        <f t="shared" si="82"/>
        <v>35851.569240600002</v>
      </c>
      <c r="K138" s="72">
        <f t="shared" si="83"/>
        <v>235026.95391059999</v>
      </c>
    </row>
    <row r="139" spans="1:11" hidden="1" x14ac:dyDescent="0.35">
      <c r="A139" s="64" t="s">
        <v>16</v>
      </c>
      <c r="B139" s="66">
        <v>223.697</v>
      </c>
      <c r="C139" s="68">
        <v>1653.69</v>
      </c>
      <c r="D139" s="68">
        <f t="shared" si="84"/>
        <v>369925.49193000002</v>
      </c>
      <c r="E139" s="68">
        <f t="shared" si="80"/>
        <v>66586.588547399995</v>
      </c>
      <c r="F139" s="69">
        <f t="shared" si="85"/>
        <v>436512.08047739998</v>
      </c>
      <c r="G139" s="70">
        <v>103.773</v>
      </c>
      <c r="H139" s="71">
        <v>1653.69</v>
      </c>
      <c r="I139" s="71">
        <f t="shared" si="81"/>
        <v>171608.37237</v>
      </c>
      <c r="J139" s="71">
        <f t="shared" si="82"/>
        <v>30889.507026599997</v>
      </c>
      <c r="K139" s="72">
        <f t="shared" si="83"/>
        <v>202497.87939660001</v>
      </c>
    </row>
    <row r="140" spans="1:11" hidden="1" x14ac:dyDescent="0.35">
      <c r="A140" s="64" t="s">
        <v>17</v>
      </c>
      <c r="B140" s="66">
        <v>185.06100000000001</v>
      </c>
      <c r="C140" s="68">
        <v>1653.69</v>
      </c>
      <c r="D140" s="68">
        <f t="shared" si="84"/>
        <v>306033.52509000001</v>
      </c>
      <c r="E140" s="68">
        <f t="shared" si="80"/>
        <v>55086.034516200001</v>
      </c>
      <c r="F140" s="69">
        <f t="shared" si="85"/>
        <v>361119.55960620003</v>
      </c>
      <c r="G140" s="70">
        <v>105.986</v>
      </c>
      <c r="H140" s="71">
        <v>1653.69</v>
      </c>
      <c r="I140" s="71">
        <f t="shared" si="81"/>
        <v>175267.98834000001</v>
      </c>
      <c r="J140" s="71">
        <f t="shared" si="82"/>
        <v>31548.237901200002</v>
      </c>
      <c r="K140" s="72">
        <f t="shared" si="83"/>
        <v>206816.2262412</v>
      </c>
    </row>
    <row r="141" spans="1:11" hidden="1" x14ac:dyDescent="0.35">
      <c r="A141" s="64" t="s">
        <v>18</v>
      </c>
      <c r="B141" s="66">
        <v>153.595</v>
      </c>
      <c r="C141" s="68">
        <v>1653.69</v>
      </c>
      <c r="D141" s="68">
        <f t="shared" si="84"/>
        <v>253998.51555000001</v>
      </c>
      <c r="E141" s="68">
        <f t="shared" si="80"/>
        <v>45719.732798999998</v>
      </c>
      <c r="F141" s="69">
        <f t="shared" si="85"/>
        <v>299718.248349</v>
      </c>
      <c r="G141" s="70">
        <v>81.881</v>
      </c>
      <c r="H141" s="71">
        <v>1653.69</v>
      </c>
      <c r="I141" s="71">
        <f t="shared" si="81"/>
        <v>135405.79089</v>
      </c>
      <c r="J141" s="71">
        <f t="shared" si="82"/>
        <v>24373.042360200001</v>
      </c>
      <c r="K141" s="72">
        <f t="shared" si="83"/>
        <v>159778.8332502</v>
      </c>
    </row>
    <row r="142" spans="1:11" ht="21.75" hidden="1" thickBot="1" x14ac:dyDescent="0.4">
      <c r="A142" s="75" t="s">
        <v>19</v>
      </c>
      <c r="B142" s="90"/>
      <c r="C142" s="90"/>
      <c r="D142" s="90"/>
      <c r="E142" s="90"/>
      <c r="F142" s="90"/>
      <c r="G142" s="90"/>
      <c r="H142" s="90"/>
      <c r="I142" s="90"/>
      <c r="J142" s="90"/>
      <c r="K142" s="91"/>
    </row>
    <row r="143" spans="1:11" ht="21.75" hidden="1" thickBot="1" x14ac:dyDescent="0.4">
      <c r="A143" s="84" t="s">
        <v>6</v>
      </c>
      <c r="B143" s="94">
        <f t="shared" ref="B143" si="86">SUM(B137:B142)</f>
        <v>1072.5519999999999</v>
      </c>
      <c r="C143" s="85"/>
      <c r="D143" s="85"/>
      <c r="E143" s="85"/>
      <c r="F143" s="92">
        <f t="shared" ref="F143:G143" si="87">SUM(F137:F142)</f>
        <v>2092928.8499184002</v>
      </c>
      <c r="G143" s="85">
        <f t="shared" si="87"/>
        <v>528.45299999999997</v>
      </c>
      <c r="H143" s="85"/>
      <c r="I143" s="85"/>
      <c r="J143" s="85"/>
      <c r="K143" s="92">
        <f>SUM(K137:K142)</f>
        <v>1031198.9810526</v>
      </c>
    </row>
  </sheetData>
  <mergeCells count="19">
    <mergeCell ref="D1:F1"/>
    <mergeCell ref="A74:U74"/>
    <mergeCell ref="B75:F75"/>
    <mergeCell ref="G75:K75"/>
    <mergeCell ref="B121:F121"/>
    <mergeCell ref="G121:K121"/>
    <mergeCell ref="A75:A76"/>
    <mergeCell ref="A121:A122"/>
    <mergeCell ref="A2:U2"/>
    <mergeCell ref="A4:A5"/>
    <mergeCell ref="B4:F4"/>
    <mergeCell ref="G4:K4"/>
    <mergeCell ref="L4:P4"/>
    <mergeCell ref="Q4:U4"/>
    <mergeCell ref="A50:A51"/>
    <mergeCell ref="B50:F50"/>
    <mergeCell ref="G50:K50"/>
    <mergeCell ref="Q50:U50"/>
    <mergeCell ref="L50:P50"/>
  </mergeCells>
  <pageMargins left="0.70866141732283472" right="0.31496062992125984" top="0.74803149606299213" bottom="0.74803149606299213" header="0.31496062992125984" footer="0.31496062992125984"/>
  <pageSetup paperSize="9" scale="5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42"/>
  <sheetViews>
    <sheetView view="pageBreakPreview" topLeftCell="A2" zoomScale="60" zoomScaleNormal="100" workbookViewId="0">
      <selection activeCell="AF85" sqref="AF85"/>
    </sheetView>
  </sheetViews>
  <sheetFormatPr defaultRowHeight="21" x14ac:dyDescent="0.35"/>
  <cols>
    <col min="1" max="1" width="31.7109375" style="1" customWidth="1"/>
    <col min="2" max="2" width="19.42578125" style="1" customWidth="1"/>
    <col min="3" max="3" width="16.5703125" style="1" customWidth="1"/>
    <col min="4" max="4" width="27.140625" style="1" customWidth="1"/>
    <col min="5" max="5" width="23.28515625" style="1" customWidth="1"/>
    <col min="6" max="6" width="32.5703125" style="1" customWidth="1"/>
    <col min="7" max="7" width="22.140625" style="1" hidden="1" customWidth="1"/>
    <col min="8" max="8" width="16" style="1" hidden="1" customWidth="1"/>
    <col min="9" max="9" width="23.5703125" style="1" hidden="1" customWidth="1"/>
    <col min="10" max="10" width="22.140625" style="1" hidden="1" customWidth="1"/>
    <col min="11" max="11" width="31" style="1" hidden="1" customWidth="1"/>
    <col min="12" max="12" width="15.85546875" style="1" hidden="1" customWidth="1"/>
    <col min="13" max="13" width="13" style="1" hidden="1" customWidth="1"/>
    <col min="14" max="14" width="17.42578125" style="1" hidden="1" customWidth="1"/>
    <col min="15" max="15" width="19" style="1" hidden="1" customWidth="1"/>
    <col min="16" max="16" width="22" style="1" hidden="1" customWidth="1"/>
    <col min="17" max="17" width="14.5703125" style="1" hidden="1" customWidth="1"/>
    <col min="18" max="18" width="13" style="1" hidden="1" customWidth="1"/>
    <col min="19" max="19" width="16.28515625" style="1" hidden="1" customWidth="1"/>
    <col min="20" max="20" width="16.140625" style="1" hidden="1" customWidth="1"/>
    <col min="21" max="21" width="24.42578125" style="1" hidden="1" customWidth="1"/>
    <col min="22" max="22" width="25" style="1" customWidth="1"/>
    <col min="23" max="16384" width="9.140625" style="1"/>
  </cols>
  <sheetData>
    <row r="1" spans="1:22" ht="50.25" customHeight="1" x14ac:dyDescent="0.35">
      <c r="A1" s="102" t="s">
        <v>11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</row>
    <row r="2" spans="1:22" ht="21.75" thickBot="1" x14ac:dyDescent="0.4"/>
    <row r="3" spans="1:22" s="2" customFormat="1" hidden="1" thickBot="1" x14ac:dyDescent="0.3">
      <c r="A3" s="103" t="s">
        <v>8</v>
      </c>
      <c r="B3" s="105" t="s">
        <v>0</v>
      </c>
      <c r="C3" s="106"/>
      <c r="D3" s="106"/>
      <c r="E3" s="106"/>
      <c r="F3" s="107"/>
      <c r="G3" s="105" t="s">
        <v>7</v>
      </c>
      <c r="H3" s="106"/>
      <c r="I3" s="106"/>
      <c r="J3" s="106"/>
      <c r="K3" s="107"/>
      <c r="L3" s="105" t="s">
        <v>1</v>
      </c>
      <c r="M3" s="106"/>
      <c r="N3" s="106"/>
      <c r="O3" s="106"/>
      <c r="P3" s="107"/>
      <c r="Q3" s="105" t="s">
        <v>2</v>
      </c>
      <c r="R3" s="106"/>
      <c r="S3" s="106"/>
      <c r="T3" s="106"/>
      <c r="U3" s="107"/>
    </row>
    <row r="4" spans="1:22" s="6" customFormat="1" ht="90" hidden="1" customHeight="1" thickBot="1" x14ac:dyDescent="0.3">
      <c r="A4" s="104"/>
      <c r="B4" s="3" t="s">
        <v>3</v>
      </c>
      <c r="C4" s="4" t="s">
        <v>4</v>
      </c>
      <c r="D4" s="4" t="s">
        <v>13</v>
      </c>
      <c r="E4" s="4" t="s">
        <v>9</v>
      </c>
      <c r="F4" s="5" t="s">
        <v>12</v>
      </c>
      <c r="G4" s="3" t="s">
        <v>3</v>
      </c>
      <c r="H4" s="4" t="s">
        <v>4</v>
      </c>
      <c r="I4" s="4" t="s">
        <v>13</v>
      </c>
      <c r="J4" s="4" t="s">
        <v>9</v>
      </c>
      <c r="K4" s="5" t="s">
        <v>12</v>
      </c>
      <c r="L4" s="3" t="s">
        <v>3</v>
      </c>
      <c r="M4" s="4" t="s">
        <v>4</v>
      </c>
      <c r="N4" s="4" t="s">
        <v>13</v>
      </c>
      <c r="O4" s="4" t="s">
        <v>9</v>
      </c>
      <c r="P4" s="5" t="s">
        <v>12</v>
      </c>
      <c r="Q4" s="3" t="s">
        <v>3</v>
      </c>
      <c r="R4" s="4" t="s">
        <v>4</v>
      </c>
      <c r="S4" s="4" t="s">
        <v>13</v>
      </c>
      <c r="T4" s="4" t="s">
        <v>9</v>
      </c>
      <c r="U4" s="5" t="s">
        <v>12</v>
      </c>
    </row>
    <row r="5" spans="1:22" hidden="1" x14ac:dyDescent="0.35">
      <c r="A5" s="7">
        <v>42767</v>
      </c>
      <c r="B5" s="8">
        <v>71.252099999999999</v>
      </c>
      <c r="C5" s="9">
        <v>82.649000000000001</v>
      </c>
      <c r="D5" s="10">
        <v>21.375630000000001</v>
      </c>
      <c r="E5" s="10">
        <f>B5-C5</f>
        <v>-11.396900000000002</v>
      </c>
      <c r="F5" s="11">
        <v>0</v>
      </c>
      <c r="G5" s="8">
        <v>73.191000000000003</v>
      </c>
      <c r="H5" s="9">
        <v>98.73</v>
      </c>
      <c r="I5" s="10">
        <v>21.9573</v>
      </c>
      <c r="J5" s="12">
        <v>-25.539000000000001</v>
      </c>
      <c r="K5" s="11">
        <v>0</v>
      </c>
      <c r="L5" s="8">
        <v>90.850999999999999</v>
      </c>
      <c r="M5" s="9">
        <v>54.956000000000003</v>
      </c>
      <c r="N5" s="13">
        <v>27.255299999999998</v>
      </c>
      <c r="O5" s="12">
        <v>35.894999999999996</v>
      </c>
      <c r="P5" s="11">
        <v>75405.63</v>
      </c>
      <c r="Q5" s="8">
        <v>96.204400000000007</v>
      </c>
      <c r="R5" s="9">
        <v>112.54</v>
      </c>
      <c r="S5" s="13">
        <v>28.861319999999999</v>
      </c>
      <c r="T5" s="12">
        <v>-16.335599999999999</v>
      </c>
      <c r="U5" s="11">
        <v>0</v>
      </c>
      <c r="V5" s="14"/>
    </row>
    <row r="6" spans="1:22" hidden="1" x14ac:dyDescent="0.35">
      <c r="A6" s="15">
        <v>42795</v>
      </c>
      <c r="B6" s="16">
        <v>58.835999999999999</v>
      </c>
      <c r="C6" s="17">
        <v>49.874000000000002</v>
      </c>
      <c r="D6" s="18">
        <v>17.6508</v>
      </c>
      <c r="E6" s="10">
        <f t="shared" ref="E6:E16" si="0">B6-C6</f>
        <v>8.9619999999999962</v>
      </c>
      <c r="F6" s="19">
        <v>17100.34</v>
      </c>
      <c r="G6" s="16">
        <v>48.122999999999998</v>
      </c>
      <c r="H6" s="17">
        <v>49.86</v>
      </c>
      <c r="I6" s="18">
        <v>14.436899999999998</v>
      </c>
      <c r="J6" s="20">
        <v>-1.7370000000000019</v>
      </c>
      <c r="K6" s="19">
        <v>0</v>
      </c>
      <c r="L6" s="16">
        <v>72.61</v>
      </c>
      <c r="M6" s="17">
        <v>67.2</v>
      </c>
      <c r="N6" s="21">
        <v>21.783000000000001</v>
      </c>
      <c r="O6" s="20">
        <v>5.4099999999999966</v>
      </c>
      <c r="P6" s="19">
        <v>14218.47</v>
      </c>
      <c r="Q6" s="16">
        <v>74.048000000000002</v>
      </c>
      <c r="R6" s="17">
        <v>67.281000000000006</v>
      </c>
      <c r="S6" s="21">
        <v>22.214400000000001</v>
      </c>
      <c r="T6" s="20">
        <v>6.7669999999999959</v>
      </c>
      <c r="U6" s="19">
        <v>12920.68</v>
      </c>
    </row>
    <row r="7" spans="1:22" hidden="1" x14ac:dyDescent="0.35">
      <c r="A7" s="15">
        <v>42826</v>
      </c>
      <c r="B7" s="16">
        <v>57.167999999999999</v>
      </c>
      <c r="C7" s="17">
        <v>54.784999999999997</v>
      </c>
      <c r="D7" s="18">
        <v>17.150400000000001</v>
      </c>
      <c r="E7" s="10">
        <f t="shared" si="0"/>
        <v>2.3830000000000027</v>
      </c>
      <c r="F7" s="19">
        <v>4542.28</v>
      </c>
      <c r="G7" s="16">
        <v>40.665999999999997</v>
      </c>
      <c r="H7" s="17">
        <v>39.76</v>
      </c>
      <c r="I7" s="18">
        <v>12.1998</v>
      </c>
      <c r="J7" s="20">
        <v>0.90599999999999881</v>
      </c>
      <c r="K7" s="19">
        <v>0</v>
      </c>
      <c r="L7" s="16">
        <v>73.569999999999993</v>
      </c>
      <c r="M7" s="17">
        <v>54.198999999999998</v>
      </c>
      <c r="N7" s="21">
        <v>22.070999999999998</v>
      </c>
      <c r="O7" s="20">
        <v>19.370999999999995</v>
      </c>
      <c r="P7" s="19">
        <v>36968.03</v>
      </c>
      <c r="Q7" s="16">
        <v>71.346999999999994</v>
      </c>
      <c r="R7" s="17">
        <v>50.767000000000003</v>
      </c>
      <c r="S7" s="21">
        <v>21.4041</v>
      </c>
      <c r="T7" s="20">
        <v>20.579999999999991</v>
      </c>
      <c r="U7" s="19">
        <v>39277.339999999997</v>
      </c>
    </row>
    <row r="8" spans="1:22" hidden="1" x14ac:dyDescent="0.35">
      <c r="A8" s="15">
        <v>42856</v>
      </c>
      <c r="B8" s="16">
        <v>42.255000000000003</v>
      </c>
      <c r="C8" s="17">
        <v>49.084000000000003</v>
      </c>
      <c r="D8" s="18">
        <v>12.676500000000001</v>
      </c>
      <c r="E8" s="10">
        <f t="shared" si="0"/>
        <v>-6.8290000000000006</v>
      </c>
      <c r="F8" s="19">
        <v>0</v>
      </c>
      <c r="G8" s="16">
        <v>25.643999999999998</v>
      </c>
      <c r="H8" s="17">
        <v>32.033000000000001</v>
      </c>
      <c r="I8" s="18">
        <v>7.6931999999999992</v>
      </c>
      <c r="J8" s="20">
        <v>-6.3890000000000029</v>
      </c>
      <c r="K8" s="19">
        <v>0</v>
      </c>
      <c r="L8" s="16">
        <v>56.723999999999997</v>
      </c>
      <c r="M8" s="17">
        <v>60.262999999999998</v>
      </c>
      <c r="N8" s="21">
        <v>17.017199999999999</v>
      </c>
      <c r="O8" s="20">
        <v>-3.5390000000000015</v>
      </c>
      <c r="P8" s="19">
        <v>0</v>
      </c>
      <c r="Q8" s="16">
        <v>34.835999999999999</v>
      </c>
      <c r="R8" s="17">
        <v>35.798000000000002</v>
      </c>
      <c r="S8" s="21">
        <v>10.450799999999999</v>
      </c>
      <c r="T8" s="20">
        <v>-0.9620000000000033</v>
      </c>
      <c r="U8" s="19">
        <v>0</v>
      </c>
    </row>
    <row r="9" spans="1:22" hidden="1" x14ac:dyDescent="0.35">
      <c r="A9" s="15">
        <v>42887</v>
      </c>
      <c r="B9" s="22">
        <v>0</v>
      </c>
      <c r="C9" s="18"/>
      <c r="D9" s="18">
        <v>0</v>
      </c>
      <c r="E9" s="10">
        <f t="shared" si="0"/>
        <v>0</v>
      </c>
      <c r="F9" s="19">
        <v>0</v>
      </c>
      <c r="G9" s="22">
        <v>0</v>
      </c>
      <c r="H9" s="18"/>
      <c r="I9" s="18">
        <v>0</v>
      </c>
      <c r="J9" s="21">
        <v>0</v>
      </c>
      <c r="K9" s="19">
        <v>0</v>
      </c>
      <c r="L9" s="22">
        <v>0</v>
      </c>
      <c r="M9" s="18"/>
      <c r="N9" s="21">
        <v>0</v>
      </c>
      <c r="O9" s="21">
        <v>0</v>
      </c>
      <c r="P9" s="19">
        <v>0</v>
      </c>
      <c r="Q9" s="22">
        <v>0</v>
      </c>
      <c r="R9" s="18"/>
      <c r="S9" s="21">
        <v>0</v>
      </c>
      <c r="T9" s="21">
        <v>0</v>
      </c>
      <c r="U9" s="19">
        <v>0</v>
      </c>
    </row>
    <row r="10" spans="1:22" hidden="1" x14ac:dyDescent="0.35">
      <c r="A10" s="15"/>
      <c r="B10" s="23">
        <f>SUM(B5:B9)</f>
        <v>229.5111</v>
      </c>
      <c r="C10" s="23">
        <f t="shared" ref="C10:U10" si="1">SUM(C5:C9)</f>
        <v>236.392</v>
      </c>
      <c r="D10" s="23">
        <f t="shared" si="1"/>
        <v>68.853330000000014</v>
      </c>
      <c r="E10" s="23">
        <f t="shared" si="1"/>
        <v>-6.880900000000004</v>
      </c>
      <c r="F10" s="23">
        <f t="shared" si="1"/>
        <v>21642.62</v>
      </c>
      <c r="G10" s="23">
        <f t="shared" si="1"/>
        <v>187.624</v>
      </c>
      <c r="H10" s="23">
        <f t="shared" si="1"/>
        <v>220.38299999999998</v>
      </c>
      <c r="I10" s="23">
        <f t="shared" si="1"/>
        <v>56.287199999999991</v>
      </c>
      <c r="J10" s="23">
        <f t="shared" si="1"/>
        <v>-32.759000000000007</v>
      </c>
      <c r="K10" s="23">
        <f t="shared" si="1"/>
        <v>0</v>
      </c>
      <c r="L10" s="23">
        <f t="shared" si="1"/>
        <v>293.755</v>
      </c>
      <c r="M10" s="23">
        <f t="shared" si="1"/>
        <v>236.61800000000002</v>
      </c>
      <c r="N10" s="23">
        <f t="shared" si="1"/>
        <v>88.126499999999993</v>
      </c>
      <c r="O10" s="23">
        <f t="shared" si="1"/>
        <v>57.136999999999986</v>
      </c>
      <c r="P10" s="23">
        <f t="shared" si="1"/>
        <v>126592.13</v>
      </c>
      <c r="Q10" s="23">
        <f t="shared" si="1"/>
        <v>276.43540000000002</v>
      </c>
      <c r="R10" s="23">
        <f t="shared" si="1"/>
        <v>266.38600000000002</v>
      </c>
      <c r="S10" s="23">
        <f t="shared" si="1"/>
        <v>82.930620000000005</v>
      </c>
      <c r="T10" s="23">
        <f t="shared" si="1"/>
        <v>10.049399999999984</v>
      </c>
      <c r="U10" s="23">
        <f t="shared" si="1"/>
        <v>52198.02</v>
      </c>
    </row>
    <row r="11" spans="1:22" hidden="1" x14ac:dyDescent="0.35">
      <c r="A11" s="15">
        <v>42917</v>
      </c>
      <c r="B11" s="22">
        <v>0</v>
      </c>
      <c r="C11" s="18"/>
      <c r="D11" s="18">
        <v>0</v>
      </c>
      <c r="E11" s="10">
        <f t="shared" si="0"/>
        <v>0</v>
      </c>
      <c r="F11" s="19">
        <v>0</v>
      </c>
      <c r="G11" s="22">
        <v>0</v>
      </c>
      <c r="H11" s="18"/>
      <c r="I11" s="18">
        <v>0</v>
      </c>
      <c r="J11" s="21">
        <v>0</v>
      </c>
      <c r="K11" s="19">
        <v>0</v>
      </c>
      <c r="L11" s="22">
        <v>0</v>
      </c>
      <c r="M11" s="18"/>
      <c r="N11" s="21">
        <v>0</v>
      </c>
      <c r="O11" s="21">
        <v>0</v>
      </c>
      <c r="P11" s="19">
        <v>0</v>
      </c>
      <c r="Q11" s="22">
        <v>0</v>
      </c>
      <c r="R11" s="18"/>
      <c r="S11" s="21">
        <v>0</v>
      </c>
      <c r="T11" s="21">
        <v>0</v>
      </c>
      <c r="U11" s="19">
        <v>0</v>
      </c>
    </row>
    <row r="12" spans="1:22" hidden="1" x14ac:dyDescent="0.35">
      <c r="A12" s="15">
        <v>42948</v>
      </c>
      <c r="B12" s="22">
        <v>0</v>
      </c>
      <c r="C12" s="18"/>
      <c r="D12" s="18">
        <v>0</v>
      </c>
      <c r="E12" s="10">
        <f t="shared" si="0"/>
        <v>0</v>
      </c>
      <c r="F12" s="19">
        <v>0</v>
      </c>
      <c r="G12" s="22">
        <v>0</v>
      </c>
      <c r="H12" s="18"/>
      <c r="I12" s="18">
        <v>0</v>
      </c>
      <c r="J12" s="21">
        <v>0</v>
      </c>
      <c r="K12" s="19">
        <v>0</v>
      </c>
      <c r="L12" s="22">
        <v>0</v>
      </c>
      <c r="M12" s="18"/>
      <c r="N12" s="21">
        <v>0</v>
      </c>
      <c r="O12" s="21">
        <v>0</v>
      </c>
      <c r="P12" s="19">
        <v>0</v>
      </c>
      <c r="Q12" s="22">
        <v>0</v>
      </c>
      <c r="R12" s="18"/>
      <c r="S12" s="21">
        <v>0</v>
      </c>
      <c r="T12" s="21">
        <v>0</v>
      </c>
      <c r="U12" s="19">
        <v>0</v>
      </c>
    </row>
    <row r="13" spans="1:22" hidden="1" x14ac:dyDescent="0.35">
      <c r="A13" s="15">
        <v>42979</v>
      </c>
      <c r="B13" s="22">
        <f>6.26+4.345</f>
        <v>10.605</v>
      </c>
      <c r="C13" s="18">
        <v>20.149999999999999</v>
      </c>
      <c r="D13" s="18">
        <v>3.1815000000000002</v>
      </c>
      <c r="E13" s="10">
        <f t="shared" si="0"/>
        <v>-9.5449999999999982</v>
      </c>
      <c r="F13" s="19">
        <v>0</v>
      </c>
      <c r="G13" s="22">
        <v>54.628</v>
      </c>
      <c r="H13" s="18">
        <v>8.44</v>
      </c>
      <c r="I13" s="18">
        <v>16.388400000000001</v>
      </c>
      <c r="J13" s="20">
        <v>46.188000000000002</v>
      </c>
      <c r="K13" s="19">
        <v>91681.15</v>
      </c>
      <c r="L13" s="22">
        <v>35.826999999999998</v>
      </c>
      <c r="M13" s="18">
        <v>20.425000000000001</v>
      </c>
      <c r="N13" s="21">
        <v>10.748099999999999</v>
      </c>
      <c r="O13" s="20">
        <v>15.401999999999997</v>
      </c>
      <c r="P13" s="19">
        <v>30576.92</v>
      </c>
      <c r="Q13" s="22">
        <f>6.076+20.881</f>
        <v>26.957000000000001</v>
      </c>
      <c r="R13" s="18">
        <v>19.02</v>
      </c>
      <c r="S13" s="21">
        <v>8.0870999999999995</v>
      </c>
      <c r="T13" s="20">
        <v>7.9370000000000012</v>
      </c>
      <c r="U13" s="19">
        <v>15763.84</v>
      </c>
    </row>
    <row r="14" spans="1:22" hidden="1" x14ac:dyDescent="0.35">
      <c r="A14" s="15">
        <v>43009</v>
      </c>
      <c r="B14" s="22">
        <v>47.969000000000001</v>
      </c>
      <c r="C14" s="18">
        <v>53.588999999999999</v>
      </c>
      <c r="D14" s="18">
        <v>14.390699999999999</v>
      </c>
      <c r="E14" s="10">
        <f t="shared" si="0"/>
        <v>-5.6199999999999974</v>
      </c>
      <c r="F14" s="19">
        <v>0</v>
      </c>
      <c r="G14" s="22">
        <v>74.361999999999995</v>
      </c>
      <c r="H14" s="18">
        <v>35.29</v>
      </c>
      <c r="I14" s="18">
        <v>22.308599999999998</v>
      </c>
      <c r="J14" s="20">
        <v>39.071999999999996</v>
      </c>
      <c r="K14" s="19">
        <v>77548.87</v>
      </c>
      <c r="L14" s="22">
        <v>59.390999999999998</v>
      </c>
      <c r="M14" s="18">
        <v>60.741999999999997</v>
      </c>
      <c r="N14" s="21">
        <v>17.817299999999999</v>
      </c>
      <c r="O14" s="20">
        <v>-1.3509999999999991</v>
      </c>
      <c r="P14" s="19">
        <v>0</v>
      </c>
      <c r="Q14" s="22">
        <v>70.14</v>
      </c>
      <c r="R14" s="18">
        <v>121.413</v>
      </c>
      <c r="S14" s="21">
        <v>21.041999999999998</v>
      </c>
      <c r="T14" s="20">
        <v>-51.272999999999996</v>
      </c>
      <c r="U14" s="19">
        <v>0</v>
      </c>
    </row>
    <row r="15" spans="1:22" hidden="1" x14ac:dyDescent="0.35">
      <c r="A15" s="15">
        <v>43040</v>
      </c>
      <c r="B15" s="22">
        <v>74.129000000000005</v>
      </c>
      <c r="C15" s="18">
        <v>61.427999999999997</v>
      </c>
      <c r="D15" s="18">
        <v>22.238700000000005</v>
      </c>
      <c r="E15" s="10">
        <f t="shared" si="0"/>
        <v>12.701000000000008</v>
      </c>
      <c r="F15" s="19">
        <v>25207.85</v>
      </c>
      <c r="G15" s="22">
        <v>109.76</v>
      </c>
      <c r="H15" s="18">
        <v>71.989999999999995</v>
      </c>
      <c r="I15" s="18">
        <v>32.928000000000004</v>
      </c>
      <c r="J15" s="20">
        <v>37.77000000000001</v>
      </c>
      <c r="K15" s="19">
        <v>74968.539999999994</v>
      </c>
      <c r="L15" s="22">
        <f>20.7999+31.733</f>
        <v>52.532899999999998</v>
      </c>
      <c r="M15" s="18">
        <v>69.796999999999997</v>
      </c>
      <c r="N15" s="21">
        <v>15.759869999999999</v>
      </c>
      <c r="O15" s="20">
        <v>-17.264099999999999</v>
      </c>
      <c r="P15" s="19">
        <v>0</v>
      </c>
      <c r="Q15" s="22">
        <v>89.91</v>
      </c>
      <c r="R15" s="18">
        <v>67.090999999999994</v>
      </c>
      <c r="S15" s="21">
        <v>26.972999999999999</v>
      </c>
      <c r="T15" s="20">
        <v>22.819000000000003</v>
      </c>
      <c r="U15" s="19">
        <v>45294.73</v>
      </c>
    </row>
    <row r="16" spans="1:22" hidden="1" x14ac:dyDescent="0.35">
      <c r="A16" s="15">
        <v>43070</v>
      </c>
      <c r="B16" s="22">
        <v>77.808000000000007</v>
      </c>
      <c r="C16" s="18">
        <v>64.888000000000005</v>
      </c>
      <c r="D16" s="18">
        <v>23.342400000000001</v>
      </c>
      <c r="E16" s="10">
        <f t="shared" si="0"/>
        <v>12.920000000000002</v>
      </c>
      <c r="F16" s="19">
        <v>25644.52</v>
      </c>
      <c r="G16" s="22">
        <v>186.465</v>
      </c>
      <c r="H16" s="18">
        <v>64.8</v>
      </c>
      <c r="I16" s="18">
        <v>55.939499999999995</v>
      </c>
      <c r="J16" s="20">
        <v>121.66500000000001</v>
      </c>
      <c r="K16" s="19">
        <v>184592.91</v>
      </c>
      <c r="L16" s="22">
        <v>83.539000000000001</v>
      </c>
      <c r="M16" s="18">
        <v>23.146999999999998</v>
      </c>
      <c r="N16" s="21">
        <v>25.061700000000002</v>
      </c>
      <c r="O16" s="20">
        <v>60.392000000000003</v>
      </c>
      <c r="P16" s="19">
        <v>119866.3</v>
      </c>
      <c r="Q16" s="22">
        <v>90.569000000000003</v>
      </c>
      <c r="R16" s="18">
        <v>97.72</v>
      </c>
      <c r="S16" s="21">
        <v>27.1707</v>
      </c>
      <c r="T16" s="20">
        <v>-7.1509999999999962</v>
      </c>
      <c r="U16" s="19">
        <v>0</v>
      </c>
    </row>
    <row r="17" spans="1:21" s="27" customFormat="1" hidden="1" x14ac:dyDescent="0.35">
      <c r="A17" s="24" t="s">
        <v>5</v>
      </c>
      <c r="B17" s="23">
        <f>SUM(B5:B16)</f>
        <v>669.53320000000008</v>
      </c>
      <c r="C17" s="25">
        <f t="shared" ref="C17:U17" si="2">SUM(C5:C16)</f>
        <v>672.83899999999994</v>
      </c>
      <c r="D17" s="25">
        <f t="shared" si="2"/>
        <v>200.85996000000003</v>
      </c>
      <c r="E17" s="25">
        <f>SUM(E5:E16)</f>
        <v>-3.3057999999999943</v>
      </c>
      <c r="F17" s="26">
        <f t="shared" si="2"/>
        <v>94137.61</v>
      </c>
      <c r="G17" s="23">
        <f t="shared" si="2"/>
        <v>800.46299999999997</v>
      </c>
      <c r="H17" s="25">
        <f t="shared" si="2"/>
        <v>621.28599999999994</v>
      </c>
      <c r="I17" s="25">
        <f t="shared" si="2"/>
        <v>240.13889999999998</v>
      </c>
      <c r="J17" s="25">
        <f t="shared" si="2"/>
        <v>179.17699999999999</v>
      </c>
      <c r="K17" s="26">
        <f t="shared" si="2"/>
        <v>428791.47</v>
      </c>
      <c r="L17" s="23">
        <f t="shared" si="2"/>
        <v>818.79989999999998</v>
      </c>
      <c r="M17" s="25">
        <f t="shared" si="2"/>
        <v>647.34700000000009</v>
      </c>
      <c r="N17" s="25">
        <f t="shared" si="2"/>
        <v>245.63996999999998</v>
      </c>
      <c r="O17" s="25">
        <f t="shared" si="2"/>
        <v>171.45289999999997</v>
      </c>
      <c r="P17" s="26">
        <f t="shared" si="2"/>
        <v>403627.48</v>
      </c>
      <c r="Q17" s="23">
        <f t="shared" si="2"/>
        <v>830.44679999999994</v>
      </c>
      <c r="R17" s="25">
        <f t="shared" si="2"/>
        <v>838.01600000000008</v>
      </c>
      <c r="S17" s="25">
        <f t="shared" si="2"/>
        <v>249.13404000000003</v>
      </c>
      <c r="T17" s="25">
        <f t="shared" si="2"/>
        <v>-7.5692000000000199</v>
      </c>
      <c r="U17" s="26">
        <f t="shared" si="2"/>
        <v>165454.60999999999</v>
      </c>
    </row>
    <row r="18" spans="1:21" hidden="1" x14ac:dyDescent="0.35">
      <c r="A18" s="15">
        <v>43101</v>
      </c>
      <c r="B18" s="22">
        <v>75.676199999999994</v>
      </c>
      <c r="C18" s="18">
        <v>68.394999999999996</v>
      </c>
      <c r="D18" s="18">
        <v>22.702860000000001</v>
      </c>
      <c r="E18" s="10">
        <f t="shared" ref="E18:E22" si="3">C18-B18</f>
        <v>-7.2811999999999983</v>
      </c>
      <c r="F18" s="19">
        <v>14449.85</v>
      </c>
      <c r="G18" s="22">
        <v>76.784400000000005</v>
      </c>
      <c r="H18" s="18">
        <v>83.07</v>
      </c>
      <c r="I18" s="18">
        <v>23.035320000000002</v>
      </c>
      <c r="J18" s="17">
        <v>-6.2855999999999881</v>
      </c>
      <c r="K18" s="19">
        <v>0</v>
      </c>
      <c r="L18" s="22">
        <v>93.473699999999994</v>
      </c>
      <c r="M18" s="18">
        <f>12.877+49.759</f>
        <v>62.636000000000003</v>
      </c>
      <c r="N18" s="21">
        <v>28.042109999999997</v>
      </c>
      <c r="O18" s="18">
        <v>30.837699999999991</v>
      </c>
      <c r="P18" s="19">
        <v>61213.39</v>
      </c>
      <c r="Q18" s="22">
        <v>98.028400000000005</v>
      </c>
      <c r="R18" s="18">
        <v>104.102</v>
      </c>
      <c r="S18" s="21">
        <v>29.408520000000003</v>
      </c>
      <c r="T18" s="18">
        <v>-6.073599999999999</v>
      </c>
      <c r="U18" s="19" t="s">
        <v>34</v>
      </c>
    </row>
    <row r="19" spans="1:21" hidden="1" x14ac:dyDescent="0.35">
      <c r="A19" s="15">
        <v>43132</v>
      </c>
      <c r="B19" s="16">
        <v>71.252099999999999</v>
      </c>
      <c r="C19" s="17">
        <v>74.921000000000006</v>
      </c>
      <c r="D19" s="18">
        <v>21.375630000000001</v>
      </c>
      <c r="E19" s="10">
        <f t="shared" si="3"/>
        <v>3.6689000000000078</v>
      </c>
      <c r="F19" s="19">
        <v>0</v>
      </c>
      <c r="G19" s="16">
        <v>73.191000000000003</v>
      </c>
      <c r="H19" s="17">
        <v>91.91</v>
      </c>
      <c r="I19" s="18">
        <v>21.9573</v>
      </c>
      <c r="J19" s="17">
        <v>-18.718999999999994</v>
      </c>
      <c r="K19" s="19">
        <v>0</v>
      </c>
      <c r="L19" s="16">
        <v>90.850999999999999</v>
      </c>
      <c r="M19" s="17">
        <v>97.840999999999994</v>
      </c>
      <c r="N19" s="21">
        <v>27.255299999999998</v>
      </c>
      <c r="O19" s="17">
        <v>-6.9899999999999949</v>
      </c>
      <c r="P19" s="19">
        <v>0</v>
      </c>
      <c r="Q19" s="16">
        <v>96.204400000000007</v>
      </c>
      <c r="R19" s="17">
        <v>108.17100000000001</v>
      </c>
      <c r="S19" s="21">
        <v>28.861319999999999</v>
      </c>
      <c r="T19" s="17">
        <v>-11.9666</v>
      </c>
      <c r="U19" s="19">
        <v>0</v>
      </c>
    </row>
    <row r="20" spans="1:21" hidden="1" x14ac:dyDescent="0.35">
      <c r="A20" s="15">
        <v>43160</v>
      </c>
      <c r="B20" s="16">
        <v>58.835999999999999</v>
      </c>
      <c r="C20" s="17">
        <v>57.514000000000003</v>
      </c>
      <c r="D20" s="18">
        <v>17.6508</v>
      </c>
      <c r="E20" s="10">
        <f t="shared" si="3"/>
        <v>-1.3219999999999956</v>
      </c>
      <c r="F20" s="19">
        <v>2620.0300000000002</v>
      </c>
      <c r="G20" s="16">
        <v>48.122999999999998</v>
      </c>
      <c r="H20" s="17">
        <v>69.147999999999996</v>
      </c>
      <c r="I20" s="18">
        <v>14.436899999999998</v>
      </c>
      <c r="J20" s="17">
        <v>-21.024999999999999</v>
      </c>
      <c r="K20" s="19">
        <v>0</v>
      </c>
      <c r="L20" s="16">
        <v>72.61</v>
      </c>
      <c r="M20" s="17">
        <v>86.736999999999995</v>
      </c>
      <c r="N20" s="21">
        <v>21.783000000000001</v>
      </c>
      <c r="O20" s="17">
        <v>-14.126999999999995</v>
      </c>
      <c r="P20" s="19">
        <v>0</v>
      </c>
      <c r="Q20" s="16">
        <v>74.048000000000002</v>
      </c>
      <c r="R20" s="17">
        <v>91.468000000000004</v>
      </c>
      <c r="S20" s="21">
        <v>22.214400000000001</v>
      </c>
      <c r="T20" s="17">
        <v>-17.420000000000002</v>
      </c>
      <c r="U20" s="19">
        <v>0</v>
      </c>
    </row>
    <row r="21" spans="1:21" hidden="1" x14ac:dyDescent="0.35">
      <c r="A21" s="15">
        <v>43191</v>
      </c>
      <c r="B21" s="16">
        <v>57.167999999999999</v>
      </c>
      <c r="C21" s="17">
        <v>51.58</v>
      </c>
      <c r="D21" s="18">
        <v>17.150400000000001</v>
      </c>
      <c r="E21" s="10">
        <f t="shared" si="3"/>
        <v>-5.588000000000001</v>
      </c>
      <c r="F21" s="19">
        <v>11091.45</v>
      </c>
      <c r="G21" s="16">
        <v>40.665999999999997</v>
      </c>
      <c r="H21" s="17">
        <v>49.63</v>
      </c>
      <c r="I21" s="18">
        <v>12.1998</v>
      </c>
      <c r="J21" s="17">
        <v>-8.9640000000000057</v>
      </c>
      <c r="K21" s="19">
        <v>0</v>
      </c>
      <c r="L21" s="16">
        <v>73.569999999999993</v>
      </c>
      <c r="M21" s="17">
        <v>66.284999999999997</v>
      </c>
      <c r="N21" s="21">
        <v>22.070999999999998</v>
      </c>
      <c r="O21" s="17">
        <v>7.2849999999999966</v>
      </c>
      <c r="P21" s="19">
        <v>14469.7</v>
      </c>
      <c r="Q21" s="16">
        <v>71.346999999999994</v>
      </c>
      <c r="R21" s="17">
        <v>93.930999999999997</v>
      </c>
      <c r="S21" s="21">
        <v>21.4041</v>
      </c>
      <c r="T21" s="17">
        <v>-22.584000000000003</v>
      </c>
      <c r="U21" s="19">
        <v>0</v>
      </c>
    </row>
    <row r="22" spans="1:21" hidden="1" x14ac:dyDescent="0.35">
      <c r="A22" s="15">
        <v>43221</v>
      </c>
      <c r="B22" s="16">
        <v>42.255000000000003</v>
      </c>
      <c r="C22" s="17">
        <v>45.14</v>
      </c>
      <c r="D22" s="18">
        <v>12.676500000000001</v>
      </c>
      <c r="E22" s="10">
        <f t="shared" si="3"/>
        <v>2.884999999999998</v>
      </c>
      <c r="F22" s="19">
        <v>0</v>
      </c>
      <c r="G22" s="16">
        <v>25.643999999999998</v>
      </c>
      <c r="H22" s="17">
        <v>30.306999999999999</v>
      </c>
      <c r="I22" s="18">
        <v>7.6931999999999992</v>
      </c>
      <c r="J22" s="17">
        <v>-4.66</v>
      </c>
      <c r="K22" s="19">
        <v>0</v>
      </c>
      <c r="L22" s="16">
        <v>56.723999999999997</v>
      </c>
      <c r="M22" s="17">
        <v>56.75</v>
      </c>
      <c r="N22" s="21">
        <v>17.017199999999999</v>
      </c>
      <c r="O22" s="17">
        <v>-0.03</v>
      </c>
      <c r="P22" s="19">
        <v>0</v>
      </c>
      <c r="Q22" s="16">
        <v>34.835999999999999</v>
      </c>
      <c r="R22" s="17">
        <v>65.344999999999999</v>
      </c>
      <c r="S22" s="21">
        <v>10.450799999999999</v>
      </c>
      <c r="T22" s="17">
        <v>-30.509</v>
      </c>
      <c r="U22" s="19">
        <v>0</v>
      </c>
    </row>
    <row r="23" spans="1:21" hidden="1" x14ac:dyDescent="0.35">
      <c r="A23" s="15">
        <v>43252</v>
      </c>
      <c r="B23" s="28">
        <v>0</v>
      </c>
      <c r="C23" s="13">
        <v>0</v>
      </c>
      <c r="D23" s="13">
        <v>0</v>
      </c>
      <c r="E23" s="29">
        <v>0</v>
      </c>
      <c r="F23" s="11">
        <v>0</v>
      </c>
      <c r="G23" s="28">
        <v>0</v>
      </c>
      <c r="H23" s="13">
        <v>0</v>
      </c>
      <c r="I23" s="13">
        <v>0</v>
      </c>
      <c r="J23" s="13">
        <v>0</v>
      </c>
      <c r="K23" s="11">
        <v>0</v>
      </c>
      <c r="L23" s="28">
        <v>0</v>
      </c>
      <c r="M23" s="13">
        <v>0</v>
      </c>
      <c r="N23" s="13">
        <v>0</v>
      </c>
      <c r="O23" s="13">
        <v>0</v>
      </c>
      <c r="P23" s="11">
        <v>0</v>
      </c>
      <c r="Q23" s="28">
        <v>0</v>
      </c>
      <c r="R23" s="13">
        <v>0</v>
      </c>
      <c r="S23" s="13">
        <v>0</v>
      </c>
      <c r="T23" s="13">
        <v>0</v>
      </c>
      <c r="U23" s="11">
        <v>0</v>
      </c>
    </row>
    <row r="24" spans="1:21" hidden="1" x14ac:dyDescent="0.35">
      <c r="A24" s="15">
        <v>43282</v>
      </c>
      <c r="B24" s="30">
        <v>0</v>
      </c>
      <c r="C24" s="21">
        <v>0</v>
      </c>
      <c r="D24" s="21">
        <v>0</v>
      </c>
      <c r="E24" s="21">
        <v>0</v>
      </c>
      <c r="F24" s="19">
        <v>0</v>
      </c>
      <c r="G24" s="30">
        <v>0</v>
      </c>
      <c r="H24" s="21">
        <v>0</v>
      </c>
      <c r="I24" s="21">
        <v>0</v>
      </c>
      <c r="J24" s="21">
        <v>0</v>
      </c>
      <c r="K24" s="19">
        <v>0</v>
      </c>
      <c r="L24" s="30">
        <v>0</v>
      </c>
      <c r="M24" s="21">
        <v>0</v>
      </c>
      <c r="N24" s="21">
        <v>0</v>
      </c>
      <c r="O24" s="21">
        <v>0</v>
      </c>
      <c r="P24" s="19">
        <v>0</v>
      </c>
      <c r="Q24" s="30">
        <v>0</v>
      </c>
      <c r="R24" s="21">
        <v>0</v>
      </c>
      <c r="S24" s="21">
        <v>0</v>
      </c>
      <c r="T24" s="21">
        <v>0</v>
      </c>
      <c r="U24" s="19">
        <v>0</v>
      </c>
    </row>
    <row r="25" spans="1:21" ht="21.75" hidden="1" thickBot="1" x14ac:dyDescent="0.4">
      <c r="A25" s="15">
        <v>43313</v>
      </c>
      <c r="B25" s="30">
        <v>0</v>
      </c>
      <c r="C25" s="21">
        <v>0</v>
      </c>
      <c r="D25" s="21">
        <v>0</v>
      </c>
      <c r="E25" s="21">
        <v>0</v>
      </c>
      <c r="F25" s="19">
        <v>0</v>
      </c>
      <c r="G25" s="30">
        <v>0</v>
      </c>
      <c r="H25" s="21">
        <v>0</v>
      </c>
      <c r="I25" s="21">
        <v>0</v>
      </c>
      <c r="J25" s="21">
        <v>0</v>
      </c>
      <c r="K25" s="19">
        <v>0</v>
      </c>
      <c r="L25" s="30">
        <v>0</v>
      </c>
      <c r="M25" s="21">
        <v>0</v>
      </c>
      <c r="N25" s="21">
        <v>0</v>
      </c>
      <c r="O25" s="21">
        <v>0</v>
      </c>
      <c r="P25" s="19">
        <v>0</v>
      </c>
      <c r="Q25" s="30">
        <v>0</v>
      </c>
      <c r="R25" s="21">
        <v>0</v>
      </c>
      <c r="S25" s="21">
        <v>0</v>
      </c>
      <c r="T25" s="21">
        <v>0</v>
      </c>
      <c r="U25" s="19">
        <v>0</v>
      </c>
    </row>
    <row r="26" spans="1:21" ht="21.75" hidden="1" thickBot="1" x14ac:dyDescent="0.4">
      <c r="A26" s="15">
        <v>43344</v>
      </c>
      <c r="B26" s="31"/>
      <c r="C26" s="32"/>
      <c r="D26" s="32"/>
      <c r="E26" s="20"/>
      <c r="F26" s="33"/>
      <c r="G26" s="34"/>
      <c r="H26" s="20"/>
      <c r="I26" s="20"/>
      <c r="J26" s="20"/>
      <c r="K26" s="33"/>
      <c r="L26" s="34"/>
      <c r="M26" s="20"/>
      <c r="N26" s="20"/>
      <c r="O26" s="20"/>
      <c r="P26" s="33"/>
      <c r="Q26" s="34"/>
      <c r="R26" s="20"/>
      <c r="S26" s="20"/>
      <c r="T26" s="20"/>
      <c r="U26" s="33"/>
    </row>
    <row r="27" spans="1:21" ht="21.75" hidden="1" thickBot="1" x14ac:dyDescent="0.4">
      <c r="A27" s="15">
        <v>43374</v>
      </c>
      <c r="B27" s="35"/>
      <c r="C27" s="36"/>
      <c r="D27" s="36"/>
      <c r="E27" s="20"/>
      <c r="F27" s="33"/>
      <c r="G27" s="34"/>
      <c r="H27" s="20"/>
      <c r="I27" s="20"/>
      <c r="J27" s="20"/>
      <c r="K27" s="33"/>
      <c r="L27" s="34"/>
      <c r="M27" s="20"/>
      <c r="N27" s="20"/>
      <c r="O27" s="20"/>
      <c r="P27" s="33"/>
      <c r="Q27" s="34"/>
      <c r="R27" s="20"/>
      <c r="S27" s="20"/>
      <c r="T27" s="20"/>
      <c r="U27" s="33"/>
    </row>
    <row r="28" spans="1:21" ht="21.75" hidden="1" thickBot="1" x14ac:dyDescent="0.4">
      <c r="A28" s="15">
        <v>43405</v>
      </c>
      <c r="B28" s="35"/>
      <c r="C28" s="36"/>
      <c r="D28" s="36"/>
      <c r="E28" s="20"/>
      <c r="F28" s="33"/>
      <c r="G28" s="34"/>
      <c r="H28" s="20"/>
      <c r="I28" s="20"/>
      <c r="J28" s="20"/>
      <c r="K28" s="33"/>
      <c r="L28" s="34"/>
      <c r="M28" s="20"/>
      <c r="N28" s="20"/>
      <c r="O28" s="20"/>
      <c r="P28" s="33"/>
      <c r="Q28" s="34"/>
      <c r="R28" s="20"/>
      <c r="S28" s="20"/>
      <c r="T28" s="20"/>
      <c r="U28" s="33"/>
    </row>
    <row r="29" spans="1:21" ht="21.75" hidden="1" thickBot="1" x14ac:dyDescent="0.4">
      <c r="A29" s="15">
        <v>43435</v>
      </c>
      <c r="B29" s="35"/>
      <c r="C29" s="36"/>
      <c r="D29" s="36"/>
      <c r="E29" s="20"/>
      <c r="F29" s="33"/>
      <c r="G29" s="34"/>
      <c r="H29" s="20"/>
      <c r="I29" s="20"/>
      <c r="J29" s="20"/>
      <c r="K29" s="33"/>
      <c r="L29" s="34"/>
      <c r="M29" s="20"/>
      <c r="N29" s="20"/>
      <c r="O29" s="20"/>
      <c r="P29" s="33"/>
      <c r="Q29" s="34"/>
      <c r="R29" s="20"/>
      <c r="S29" s="20"/>
      <c r="T29" s="20"/>
      <c r="U29" s="33"/>
    </row>
    <row r="30" spans="1:21" ht="21.75" hidden="1" thickBot="1" x14ac:dyDescent="0.4">
      <c r="A30" s="15">
        <v>43466</v>
      </c>
      <c r="B30" s="35"/>
      <c r="C30" s="36"/>
      <c r="D30" s="36"/>
      <c r="E30" s="20"/>
      <c r="F30" s="33"/>
      <c r="G30" s="34"/>
      <c r="H30" s="20"/>
      <c r="I30" s="20"/>
      <c r="J30" s="20"/>
      <c r="K30" s="33"/>
      <c r="L30" s="34"/>
      <c r="M30" s="20"/>
      <c r="N30" s="20"/>
      <c r="O30" s="20"/>
      <c r="P30" s="33"/>
      <c r="Q30" s="34"/>
      <c r="R30" s="20"/>
      <c r="S30" s="20"/>
      <c r="T30" s="20"/>
      <c r="U30" s="33"/>
    </row>
    <row r="31" spans="1:21" ht="21.75" hidden="1" thickBot="1" x14ac:dyDescent="0.4">
      <c r="A31" s="15">
        <v>43497</v>
      </c>
      <c r="B31" s="35"/>
      <c r="C31" s="36"/>
      <c r="D31" s="36"/>
      <c r="E31" s="20"/>
      <c r="F31" s="33"/>
      <c r="G31" s="34"/>
      <c r="H31" s="20"/>
      <c r="I31" s="20"/>
      <c r="J31" s="20"/>
      <c r="K31" s="33"/>
      <c r="L31" s="34"/>
      <c r="M31" s="20"/>
      <c r="N31" s="20"/>
      <c r="O31" s="20"/>
      <c r="P31" s="33"/>
      <c r="Q31" s="34"/>
      <c r="R31" s="20"/>
      <c r="S31" s="20"/>
      <c r="T31" s="20"/>
      <c r="U31" s="33"/>
    </row>
    <row r="32" spans="1:21" ht="21.75" hidden="1" thickBot="1" x14ac:dyDescent="0.4">
      <c r="A32" s="15">
        <v>43525</v>
      </c>
      <c r="B32" s="35"/>
      <c r="C32" s="36"/>
      <c r="D32" s="36"/>
      <c r="E32" s="20"/>
      <c r="F32" s="33"/>
      <c r="G32" s="34"/>
      <c r="H32" s="20"/>
      <c r="I32" s="20"/>
      <c r="J32" s="20"/>
      <c r="K32" s="33"/>
      <c r="L32" s="34"/>
      <c r="M32" s="20"/>
      <c r="N32" s="20"/>
      <c r="O32" s="20"/>
      <c r="P32" s="33"/>
      <c r="Q32" s="34"/>
      <c r="R32" s="20"/>
      <c r="S32" s="20"/>
      <c r="T32" s="20"/>
      <c r="U32" s="33"/>
    </row>
    <row r="33" spans="1:21" ht="21.75" hidden="1" thickBot="1" x14ac:dyDescent="0.4">
      <c r="A33" s="15">
        <v>43556</v>
      </c>
      <c r="B33" s="35"/>
      <c r="C33" s="36"/>
      <c r="D33" s="36"/>
      <c r="E33" s="20"/>
      <c r="F33" s="33"/>
      <c r="G33" s="34"/>
      <c r="H33" s="20"/>
      <c r="I33" s="20"/>
      <c r="J33" s="20"/>
      <c r="K33" s="33"/>
      <c r="L33" s="34"/>
      <c r="M33" s="20"/>
      <c r="N33" s="20"/>
      <c r="O33" s="20"/>
      <c r="P33" s="33"/>
      <c r="Q33" s="34"/>
      <c r="R33" s="20"/>
      <c r="S33" s="20"/>
      <c r="T33" s="20"/>
      <c r="U33" s="33"/>
    </row>
    <row r="34" spans="1:21" ht="21.75" hidden="1" thickBot="1" x14ac:dyDescent="0.4">
      <c r="A34" s="15">
        <v>43586</v>
      </c>
      <c r="B34" s="35"/>
      <c r="C34" s="36"/>
      <c r="D34" s="36"/>
      <c r="E34" s="20"/>
      <c r="F34" s="33"/>
      <c r="G34" s="34"/>
      <c r="H34" s="20"/>
      <c r="I34" s="20"/>
      <c r="J34" s="20"/>
      <c r="K34" s="33"/>
      <c r="L34" s="34"/>
      <c r="M34" s="20"/>
      <c r="N34" s="20"/>
      <c r="O34" s="20"/>
      <c r="P34" s="33"/>
      <c r="Q34" s="34"/>
      <c r="R34" s="20"/>
      <c r="S34" s="20"/>
      <c r="T34" s="20"/>
      <c r="U34" s="33"/>
    </row>
    <row r="35" spans="1:21" ht="21.75" hidden="1" thickBot="1" x14ac:dyDescent="0.4">
      <c r="A35" s="15">
        <v>43617</v>
      </c>
      <c r="B35" s="35"/>
      <c r="C35" s="36"/>
      <c r="D35" s="36"/>
      <c r="E35" s="20"/>
      <c r="F35" s="33"/>
      <c r="G35" s="34"/>
      <c r="H35" s="20"/>
      <c r="I35" s="20"/>
      <c r="J35" s="20"/>
      <c r="K35" s="33"/>
      <c r="L35" s="34"/>
      <c r="M35" s="20"/>
      <c r="N35" s="20"/>
      <c r="O35" s="20"/>
      <c r="P35" s="33"/>
      <c r="Q35" s="34"/>
      <c r="R35" s="20"/>
      <c r="S35" s="20"/>
      <c r="T35" s="20"/>
      <c r="U35" s="33"/>
    </row>
    <row r="36" spans="1:21" ht="21.75" hidden="1" thickBot="1" x14ac:dyDescent="0.4">
      <c r="A36" s="15">
        <v>43647</v>
      </c>
      <c r="B36" s="35"/>
      <c r="C36" s="36"/>
      <c r="D36" s="36"/>
      <c r="E36" s="20"/>
      <c r="F36" s="33"/>
      <c r="G36" s="34"/>
      <c r="H36" s="20"/>
      <c r="I36" s="20"/>
      <c r="J36" s="20"/>
      <c r="K36" s="33"/>
      <c r="L36" s="34"/>
      <c r="M36" s="20"/>
      <c r="N36" s="20"/>
      <c r="O36" s="20"/>
      <c r="P36" s="33"/>
      <c r="Q36" s="34"/>
      <c r="R36" s="20"/>
      <c r="S36" s="20"/>
      <c r="T36" s="20"/>
      <c r="U36" s="33"/>
    </row>
    <row r="37" spans="1:21" ht="21.75" hidden="1" thickBot="1" x14ac:dyDescent="0.4">
      <c r="A37" s="15">
        <v>43678</v>
      </c>
      <c r="B37" s="35"/>
      <c r="C37" s="36"/>
      <c r="D37" s="36"/>
      <c r="E37" s="20"/>
      <c r="F37" s="33"/>
      <c r="G37" s="34"/>
      <c r="H37" s="20"/>
      <c r="I37" s="20"/>
      <c r="J37" s="20"/>
      <c r="K37" s="33"/>
      <c r="L37" s="34"/>
      <c r="M37" s="20"/>
      <c r="N37" s="20"/>
      <c r="O37" s="20"/>
      <c r="P37" s="33"/>
      <c r="Q37" s="34"/>
      <c r="R37" s="20"/>
      <c r="S37" s="20"/>
      <c r="T37" s="20"/>
      <c r="U37" s="33"/>
    </row>
    <row r="38" spans="1:21" ht="21.75" hidden="1" thickBot="1" x14ac:dyDescent="0.4">
      <c r="A38" s="15">
        <v>43709</v>
      </c>
      <c r="B38" s="35"/>
      <c r="C38" s="36"/>
      <c r="D38" s="36"/>
      <c r="E38" s="20"/>
      <c r="F38" s="33"/>
      <c r="G38" s="34"/>
      <c r="H38" s="20"/>
      <c r="I38" s="20"/>
      <c r="J38" s="20"/>
      <c r="K38" s="33"/>
      <c r="L38" s="34"/>
      <c r="M38" s="20"/>
      <c r="N38" s="20"/>
      <c r="O38" s="20"/>
      <c r="P38" s="33"/>
      <c r="Q38" s="34"/>
      <c r="R38" s="20"/>
      <c r="S38" s="20"/>
      <c r="T38" s="20"/>
      <c r="U38" s="33"/>
    </row>
    <row r="39" spans="1:21" ht="21.75" hidden="1" thickBot="1" x14ac:dyDescent="0.4">
      <c r="A39" s="15">
        <v>43739</v>
      </c>
      <c r="B39" s="35"/>
      <c r="C39" s="36"/>
      <c r="D39" s="36"/>
      <c r="E39" s="20"/>
      <c r="F39" s="33"/>
      <c r="G39" s="34"/>
      <c r="H39" s="20"/>
      <c r="I39" s="20"/>
      <c r="J39" s="20"/>
      <c r="K39" s="33"/>
      <c r="L39" s="34"/>
      <c r="M39" s="20"/>
      <c r="N39" s="20"/>
      <c r="O39" s="20"/>
      <c r="P39" s="33"/>
      <c r="Q39" s="34"/>
      <c r="R39" s="20"/>
      <c r="S39" s="20"/>
      <c r="T39" s="20"/>
      <c r="U39" s="33"/>
    </row>
    <row r="40" spans="1:21" ht="21.75" hidden="1" thickBot="1" x14ac:dyDescent="0.4">
      <c r="A40" s="15">
        <v>43770</v>
      </c>
      <c r="B40" s="35"/>
      <c r="C40" s="36"/>
      <c r="D40" s="36"/>
      <c r="E40" s="20"/>
      <c r="F40" s="33"/>
      <c r="G40" s="34"/>
      <c r="H40" s="20"/>
      <c r="I40" s="20"/>
      <c r="J40" s="20"/>
      <c r="K40" s="33"/>
      <c r="L40" s="34"/>
      <c r="M40" s="20"/>
      <c r="N40" s="20"/>
      <c r="O40" s="20"/>
      <c r="P40" s="33"/>
      <c r="Q40" s="34"/>
      <c r="R40" s="20"/>
      <c r="S40" s="20"/>
      <c r="T40" s="20"/>
      <c r="U40" s="33"/>
    </row>
    <row r="41" spans="1:21" ht="21.75" hidden="1" thickBot="1" x14ac:dyDescent="0.4">
      <c r="A41" s="15">
        <v>43800</v>
      </c>
      <c r="B41" s="35"/>
      <c r="C41" s="36"/>
      <c r="D41" s="36"/>
      <c r="E41" s="20"/>
      <c r="F41" s="33"/>
      <c r="G41" s="34"/>
      <c r="H41" s="20"/>
      <c r="I41" s="20"/>
      <c r="J41" s="20"/>
      <c r="K41" s="33"/>
      <c r="L41" s="34"/>
      <c r="M41" s="20"/>
      <c r="N41" s="20"/>
      <c r="O41" s="20"/>
      <c r="P41" s="33"/>
      <c r="Q41" s="34"/>
      <c r="R41" s="20"/>
      <c r="S41" s="20"/>
      <c r="T41" s="20"/>
      <c r="U41" s="33"/>
    </row>
    <row r="42" spans="1:21" ht="21.75" hidden="1" thickBot="1" x14ac:dyDescent="0.4">
      <c r="A42" s="15">
        <v>43831</v>
      </c>
      <c r="B42" s="35"/>
      <c r="C42" s="36"/>
      <c r="D42" s="36"/>
      <c r="E42" s="20"/>
      <c r="F42" s="33"/>
      <c r="G42" s="34"/>
      <c r="H42" s="20"/>
      <c r="I42" s="20"/>
      <c r="J42" s="20"/>
      <c r="K42" s="33"/>
      <c r="L42" s="34"/>
      <c r="M42" s="20"/>
      <c r="N42" s="20"/>
      <c r="O42" s="20"/>
      <c r="P42" s="33"/>
      <c r="Q42" s="34"/>
      <c r="R42" s="20"/>
      <c r="S42" s="20"/>
      <c r="T42" s="20"/>
      <c r="U42" s="33"/>
    </row>
    <row r="43" spans="1:21" ht="21.75" hidden="1" thickBot="1" x14ac:dyDescent="0.4">
      <c r="A43" s="15">
        <v>43862</v>
      </c>
      <c r="B43" s="35"/>
      <c r="C43" s="36"/>
      <c r="D43" s="36"/>
      <c r="E43" s="20"/>
      <c r="F43" s="33"/>
      <c r="G43" s="34"/>
      <c r="H43" s="20"/>
      <c r="I43" s="20"/>
      <c r="J43" s="20"/>
      <c r="K43" s="33"/>
      <c r="L43" s="34"/>
      <c r="M43" s="20"/>
      <c r="N43" s="20"/>
      <c r="O43" s="20"/>
      <c r="P43" s="33"/>
      <c r="Q43" s="34"/>
      <c r="R43" s="20"/>
      <c r="S43" s="20"/>
      <c r="T43" s="20"/>
      <c r="U43" s="33"/>
    </row>
    <row r="44" spans="1:21" ht="21.75" hidden="1" thickBot="1" x14ac:dyDescent="0.4">
      <c r="A44" s="37">
        <v>43891</v>
      </c>
      <c r="B44" s="38"/>
      <c r="C44" s="39"/>
      <c r="D44" s="39"/>
      <c r="E44" s="40"/>
      <c r="F44" s="41"/>
      <c r="G44" s="42"/>
      <c r="H44" s="40"/>
      <c r="I44" s="40"/>
      <c r="J44" s="40"/>
      <c r="K44" s="41"/>
      <c r="L44" s="42"/>
      <c r="M44" s="40"/>
      <c r="N44" s="40"/>
      <c r="O44" s="40"/>
      <c r="P44" s="41"/>
      <c r="Q44" s="42"/>
      <c r="R44" s="40"/>
      <c r="S44" s="40"/>
      <c r="T44" s="40"/>
      <c r="U44" s="41"/>
    </row>
    <row r="45" spans="1:21" s="27" customFormat="1" ht="21.75" hidden="1" thickBot="1" x14ac:dyDescent="0.4">
      <c r="A45" s="43" t="s">
        <v>6</v>
      </c>
      <c r="B45" s="44">
        <f>SUM(B18:B44)</f>
        <v>305.18729999999999</v>
      </c>
      <c r="C45" s="44">
        <f t="shared" ref="C45:U45" si="4">SUM(C18:C44)</f>
        <v>297.55</v>
      </c>
      <c r="D45" s="44">
        <f t="shared" si="4"/>
        <v>91.556190000000015</v>
      </c>
      <c r="E45" s="44">
        <f t="shared" si="4"/>
        <v>-7.6372999999999891</v>
      </c>
      <c r="F45" s="45">
        <f t="shared" si="4"/>
        <v>28161.33</v>
      </c>
      <c r="G45" s="44">
        <f t="shared" si="4"/>
        <v>264.40839999999997</v>
      </c>
      <c r="H45" s="44">
        <f t="shared" si="4"/>
        <v>324.065</v>
      </c>
      <c r="I45" s="44">
        <f t="shared" si="4"/>
        <v>79.322519999999997</v>
      </c>
      <c r="J45" s="44">
        <f t="shared" si="4"/>
        <v>-59.653599999999983</v>
      </c>
      <c r="K45" s="45">
        <f t="shared" si="4"/>
        <v>0</v>
      </c>
      <c r="L45" s="44">
        <f t="shared" si="4"/>
        <v>387.2287</v>
      </c>
      <c r="M45" s="44">
        <f t="shared" si="4"/>
        <v>370.24900000000002</v>
      </c>
      <c r="N45" s="44">
        <f t="shared" si="4"/>
        <v>116.16861</v>
      </c>
      <c r="O45" s="44">
        <f t="shared" si="4"/>
        <v>16.975699999999996</v>
      </c>
      <c r="P45" s="45">
        <f t="shared" si="4"/>
        <v>75683.09</v>
      </c>
      <c r="Q45" s="44">
        <f t="shared" si="4"/>
        <v>374.46379999999999</v>
      </c>
      <c r="R45" s="44">
        <f t="shared" si="4"/>
        <v>463.01700000000005</v>
      </c>
      <c r="S45" s="44">
        <f t="shared" si="4"/>
        <v>112.33914</v>
      </c>
      <c r="T45" s="44">
        <f t="shared" si="4"/>
        <v>-88.553200000000004</v>
      </c>
      <c r="U45" s="45">
        <f t="shared" si="4"/>
        <v>0</v>
      </c>
    </row>
    <row r="46" spans="1:21" s="27" customFormat="1" ht="21.75" hidden="1" thickBot="1" x14ac:dyDescent="0.4">
      <c r="A46" s="46" t="s">
        <v>10</v>
      </c>
      <c r="B46" s="46"/>
      <c r="C46" s="46"/>
      <c r="D46" s="46"/>
      <c r="E46" s="46"/>
      <c r="F46" s="47">
        <f>F17+F45</f>
        <v>122298.94</v>
      </c>
      <c r="G46" s="46"/>
      <c r="H46" s="46"/>
      <c r="I46" s="46"/>
      <c r="J46" s="46"/>
      <c r="K46" s="47">
        <f>K17+K45</f>
        <v>428791.47</v>
      </c>
      <c r="L46" s="46"/>
      <c r="M46" s="46"/>
      <c r="N46" s="46"/>
      <c r="O46" s="46"/>
      <c r="P46" s="47">
        <f>P17+P45</f>
        <v>479310.56999999995</v>
      </c>
      <c r="Q46" s="46"/>
      <c r="R46" s="46"/>
      <c r="S46" s="46"/>
      <c r="T46" s="46"/>
      <c r="U46" s="47">
        <f>U17+U45</f>
        <v>165454.60999999999</v>
      </c>
    </row>
    <row r="47" spans="1:21" hidden="1" x14ac:dyDescent="0.35"/>
    <row r="48" spans="1:21" ht="24" hidden="1" thickBot="1" x14ac:dyDescent="0.4">
      <c r="A48" s="95" t="s">
        <v>32</v>
      </c>
    </row>
    <row r="49" spans="1:21" s="48" customFormat="1" hidden="1" thickBot="1" x14ac:dyDescent="0.35">
      <c r="A49" s="98" t="s">
        <v>8</v>
      </c>
      <c r="B49" s="99" t="s">
        <v>26</v>
      </c>
      <c r="C49" s="99"/>
      <c r="D49" s="99"/>
      <c r="E49" s="99"/>
      <c r="F49" s="99"/>
      <c r="G49" s="100" t="s">
        <v>26</v>
      </c>
      <c r="H49" s="100"/>
      <c r="I49" s="100"/>
      <c r="J49" s="100"/>
      <c r="K49" s="100"/>
      <c r="L49" s="100" t="s">
        <v>26</v>
      </c>
      <c r="M49" s="100"/>
      <c r="N49" s="100"/>
      <c r="O49" s="100"/>
      <c r="P49" s="100"/>
      <c r="Q49" s="101" t="s">
        <v>26</v>
      </c>
      <c r="R49" s="101"/>
      <c r="S49" s="101"/>
      <c r="T49" s="101"/>
      <c r="U49" s="101"/>
    </row>
    <row r="50" spans="1:21" s="53" customFormat="1" ht="41.25" hidden="1" thickBot="1" x14ac:dyDescent="0.35">
      <c r="A50" s="98"/>
      <c r="B50" s="49" t="s">
        <v>27</v>
      </c>
      <c r="C50" s="49" t="s">
        <v>28</v>
      </c>
      <c r="D50" s="49" t="s">
        <v>29</v>
      </c>
      <c r="E50" s="49" t="s">
        <v>30</v>
      </c>
      <c r="F50" s="49" t="s">
        <v>31</v>
      </c>
      <c r="G50" s="50" t="s">
        <v>27</v>
      </c>
      <c r="H50" s="50" t="s">
        <v>28</v>
      </c>
      <c r="I50" s="50" t="s">
        <v>29</v>
      </c>
      <c r="J50" s="50" t="s">
        <v>30</v>
      </c>
      <c r="K50" s="50" t="s">
        <v>31</v>
      </c>
      <c r="L50" s="50" t="s">
        <v>27</v>
      </c>
      <c r="M50" s="50" t="s">
        <v>28</v>
      </c>
      <c r="N50" s="50" t="s">
        <v>29</v>
      </c>
      <c r="O50" s="50" t="s">
        <v>30</v>
      </c>
      <c r="P50" s="50" t="s">
        <v>31</v>
      </c>
      <c r="Q50" s="51" t="s">
        <v>27</v>
      </c>
      <c r="R50" s="51" t="s">
        <v>28</v>
      </c>
      <c r="S50" s="51" t="s">
        <v>29</v>
      </c>
      <c r="T50" s="51" t="s">
        <v>30</v>
      </c>
      <c r="U50" s="52" t="s">
        <v>31</v>
      </c>
    </row>
    <row r="51" spans="1:21" s="63" customFormat="1" hidden="1" x14ac:dyDescent="0.35">
      <c r="A51" s="54" t="s">
        <v>14</v>
      </c>
      <c r="B51" s="55">
        <v>280.35199999999998</v>
      </c>
      <c r="C51" s="56">
        <v>1617.39</v>
      </c>
      <c r="D51" s="56">
        <f t="shared" ref="D51:D63" si="5">B51*C51</f>
        <v>453438.52127999999</v>
      </c>
      <c r="E51" s="56">
        <f t="shared" ref="E51:E63" si="6">D51*0.18</f>
        <v>81618.933830399998</v>
      </c>
      <c r="F51" s="57">
        <f t="shared" ref="F51:F63" si="7">D51+E51</f>
        <v>535057.45511039998</v>
      </c>
      <c r="G51" s="55">
        <v>130.84700000000001</v>
      </c>
      <c r="H51" s="58">
        <v>1617.39</v>
      </c>
      <c r="I51" s="58">
        <f>G51*H51</f>
        <v>211630.62933000003</v>
      </c>
      <c r="J51" s="58">
        <f>I51*0.18</f>
        <v>38093.513279400002</v>
      </c>
      <c r="K51" s="59">
        <f>I51+J51</f>
        <v>249724.14260940003</v>
      </c>
      <c r="L51" s="56">
        <f>163.591+179.615</f>
        <v>343.20600000000002</v>
      </c>
      <c r="M51" s="58">
        <v>1617.39</v>
      </c>
      <c r="N51" s="58">
        <f>L51*M51</f>
        <v>555097.95234000008</v>
      </c>
      <c r="O51" s="58">
        <f t="shared" ref="O51:O63" si="8">N51*0.18</f>
        <v>99917.631421200014</v>
      </c>
      <c r="P51" s="59">
        <f>N51+O51</f>
        <v>655015.58376120008</v>
      </c>
      <c r="Q51" s="60">
        <v>149.81299999999999</v>
      </c>
      <c r="R51" s="61">
        <v>1617.39</v>
      </c>
      <c r="S51" s="61">
        <f t="shared" ref="S51:S63" si="9">Q51*R51</f>
        <v>242306.04806999999</v>
      </c>
      <c r="T51" s="61">
        <f t="shared" ref="T51:T63" si="10">S51*0.18</f>
        <v>43615.088652599996</v>
      </c>
      <c r="U51" s="62">
        <f t="shared" ref="U51:U63" si="11">S51+T51</f>
        <v>285921.13672259997</v>
      </c>
    </row>
    <row r="52" spans="1:21" s="63" customFormat="1" hidden="1" x14ac:dyDescent="0.35">
      <c r="A52" s="64" t="s">
        <v>15</v>
      </c>
      <c r="B52" s="65">
        <v>253.435</v>
      </c>
      <c r="C52" s="66">
        <v>1617.39</v>
      </c>
      <c r="D52" s="66">
        <f t="shared" si="5"/>
        <v>409903.23465000006</v>
      </c>
      <c r="E52" s="66">
        <f t="shared" si="6"/>
        <v>73782.58223700001</v>
      </c>
      <c r="F52" s="67">
        <f t="shared" si="7"/>
        <v>483685.81688700005</v>
      </c>
      <c r="G52" s="65">
        <v>118</v>
      </c>
      <c r="H52" s="68">
        <v>1617.39</v>
      </c>
      <c r="I52" s="68">
        <f t="shared" ref="I52:I62" si="12">G52*H52</f>
        <v>190852.02000000002</v>
      </c>
      <c r="J52" s="68">
        <f t="shared" ref="J52:J63" si="13">I52*0.18</f>
        <v>34353.363600000004</v>
      </c>
      <c r="K52" s="69">
        <f t="shared" ref="K52:K63" si="14">I52+J52</f>
        <v>225205.38360000003</v>
      </c>
      <c r="L52" s="66">
        <v>237.07300000000001</v>
      </c>
      <c r="M52" s="68">
        <v>1617.39</v>
      </c>
      <c r="N52" s="68">
        <f t="shared" ref="N52:N62" si="15">L52*M52</f>
        <v>383439.49947000004</v>
      </c>
      <c r="O52" s="68">
        <f t="shared" si="8"/>
        <v>69019.109904600002</v>
      </c>
      <c r="P52" s="69">
        <f t="shared" ref="P52:P63" si="16">N52+O52</f>
        <v>452458.60937460006</v>
      </c>
      <c r="Q52" s="70">
        <v>132.50200000000001</v>
      </c>
      <c r="R52" s="71">
        <v>1617.39</v>
      </c>
      <c r="S52" s="71">
        <f t="shared" si="9"/>
        <v>214307.40978000002</v>
      </c>
      <c r="T52" s="71">
        <f t="shared" si="10"/>
        <v>38575.333760400004</v>
      </c>
      <c r="U52" s="72">
        <f t="shared" si="11"/>
        <v>252882.74354040003</v>
      </c>
    </row>
    <row r="53" spans="1:21" s="63" customFormat="1" hidden="1" x14ac:dyDescent="0.35">
      <c r="A53" s="64" t="s">
        <v>16</v>
      </c>
      <c r="B53" s="65">
        <v>179.47300000000001</v>
      </c>
      <c r="C53" s="66">
        <v>1617.39</v>
      </c>
      <c r="D53" s="66">
        <f t="shared" si="5"/>
        <v>290277.83547000005</v>
      </c>
      <c r="E53" s="66">
        <f t="shared" si="6"/>
        <v>52250.010384600006</v>
      </c>
      <c r="F53" s="67">
        <f t="shared" si="7"/>
        <v>342527.84585460008</v>
      </c>
      <c r="G53" s="65">
        <v>73.138000000000005</v>
      </c>
      <c r="H53" s="68">
        <v>1617.39</v>
      </c>
      <c r="I53" s="68">
        <f t="shared" si="12"/>
        <v>118292.66982000001</v>
      </c>
      <c r="J53" s="68">
        <f t="shared" si="13"/>
        <v>21292.6805676</v>
      </c>
      <c r="K53" s="69">
        <f t="shared" si="14"/>
        <v>139585.35038760002</v>
      </c>
      <c r="L53" s="66">
        <v>190.786</v>
      </c>
      <c r="M53" s="68">
        <v>1617.39</v>
      </c>
      <c r="N53" s="68">
        <f t="shared" si="15"/>
        <v>308575.36854</v>
      </c>
      <c r="O53" s="68">
        <f t="shared" si="8"/>
        <v>55543.566337199998</v>
      </c>
      <c r="P53" s="69">
        <f t="shared" si="16"/>
        <v>364118.93487719999</v>
      </c>
      <c r="Q53" s="70">
        <v>87.727000000000004</v>
      </c>
      <c r="R53" s="71">
        <v>1617.39</v>
      </c>
      <c r="S53" s="71">
        <f t="shared" si="9"/>
        <v>141888.77253000002</v>
      </c>
      <c r="T53" s="71">
        <f t="shared" si="10"/>
        <v>25539.979055400003</v>
      </c>
      <c r="U53" s="72">
        <f t="shared" si="11"/>
        <v>167428.75158540002</v>
      </c>
    </row>
    <row r="54" spans="1:21" s="63" customFormat="1" hidden="1" x14ac:dyDescent="0.35">
      <c r="A54" s="64" t="s">
        <v>17</v>
      </c>
      <c r="B54" s="65">
        <v>183.113</v>
      </c>
      <c r="C54" s="66">
        <v>1617.39</v>
      </c>
      <c r="D54" s="66">
        <f t="shared" si="5"/>
        <v>296165.13507000002</v>
      </c>
      <c r="E54" s="66">
        <f t="shared" si="6"/>
        <v>53309.724312600003</v>
      </c>
      <c r="F54" s="67">
        <f t="shared" si="7"/>
        <v>349474.8593826</v>
      </c>
      <c r="G54" s="65">
        <v>62.393000000000001</v>
      </c>
      <c r="H54" s="68">
        <v>1617.39</v>
      </c>
      <c r="I54" s="68">
        <f t="shared" si="12"/>
        <v>100913.81427</v>
      </c>
      <c r="J54" s="68">
        <f t="shared" si="13"/>
        <v>18164.486568600001</v>
      </c>
      <c r="K54" s="69">
        <f t="shared" si="14"/>
        <v>119078.3008386</v>
      </c>
      <c r="L54" s="66">
        <v>170.238</v>
      </c>
      <c r="M54" s="68">
        <v>1617.39</v>
      </c>
      <c r="N54" s="68">
        <f t="shared" si="15"/>
        <v>275341.23882000003</v>
      </c>
      <c r="O54" s="68">
        <f t="shared" si="8"/>
        <v>49561.422987600003</v>
      </c>
      <c r="P54" s="69">
        <f t="shared" si="16"/>
        <v>324902.66180760006</v>
      </c>
      <c r="Q54" s="70">
        <v>62.582000000000001</v>
      </c>
      <c r="R54" s="71">
        <v>1617.39</v>
      </c>
      <c r="S54" s="71">
        <f t="shared" si="9"/>
        <v>101219.50098000001</v>
      </c>
      <c r="T54" s="71">
        <f t="shared" si="10"/>
        <v>18219.510176400003</v>
      </c>
      <c r="U54" s="72">
        <f t="shared" si="11"/>
        <v>119439.01115640001</v>
      </c>
    </row>
    <row r="55" spans="1:21" s="63" customFormat="1" hidden="1" x14ac:dyDescent="0.35">
      <c r="A55" s="64" t="s">
        <v>18</v>
      </c>
      <c r="B55" s="65">
        <v>143.98500000000001</v>
      </c>
      <c r="C55" s="66">
        <v>1617.39</v>
      </c>
      <c r="D55" s="66">
        <f t="shared" si="5"/>
        <v>232879.89915000004</v>
      </c>
      <c r="E55" s="66">
        <f t="shared" si="6"/>
        <v>41918.381847000004</v>
      </c>
      <c r="F55" s="67">
        <f t="shared" si="7"/>
        <v>274798.28099700005</v>
      </c>
      <c r="G55" s="65">
        <v>49.872</v>
      </c>
      <c r="H55" s="68">
        <v>1617.39</v>
      </c>
      <c r="I55" s="68">
        <f t="shared" si="12"/>
        <v>80662.47408</v>
      </c>
      <c r="J55" s="68">
        <f t="shared" si="13"/>
        <v>14519.245334399999</v>
      </c>
      <c r="K55" s="69">
        <f t="shared" si="14"/>
        <v>95181.719414399995</v>
      </c>
      <c r="L55" s="66">
        <v>162.13499999999999</v>
      </c>
      <c r="M55" s="68">
        <v>1617.39</v>
      </c>
      <c r="N55" s="68">
        <f t="shared" si="15"/>
        <v>262235.52765</v>
      </c>
      <c r="O55" s="68">
        <f t="shared" si="8"/>
        <v>47202.394976999996</v>
      </c>
      <c r="P55" s="69">
        <f t="shared" si="16"/>
        <v>309437.92262700002</v>
      </c>
      <c r="Q55" s="70">
        <v>47.347999999999999</v>
      </c>
      <c r="R55" s="71">
        <v>1617.39</v>
      </c>
      <c r="S55" s="71">
        <f t="shared" si="9"/>
        <v>76580.181720000008</v>
      </c>
      <c r="T55" s="71">
        <f t="shared" si="10"/>
        <v>13784.432709600002</v>
      </c>
      <c r="U55" s="72">
        <f t="shared" si="11"/>
        <v>90364.614429600013</v>
      </c>
    </row>
    <row r="56" spans="1:21" s="63" customFormat="1" hidden="1" x14ac:dyDescent="0.35">
      <c r="A56" s="64" t="s">
        <v>19</v>
      </c>
      <c r="B56" s="65">
        <v>76.424000000000007</v>
      </c>
      <c r="C56" s="66">
        <v>1617.39</v>
      </c>
      <c r="D56" s="66">
        <f t="shared" si="5"/>
        <v>123607.41336000002</v>
      </c>
      <c r="E56" s="66">
        <f t="shared" si="6"/>
        <v>22249.334404800004</v>
      </c>
      <c r="F56" s="67">
        <f t="shared" si="7"/>
        <v>145856.74776480003</v>
      </c>
      <c r="G56" s="65">
        <v>18.841000000000001</v>
      </c>
      <c r="H56" s="68">
        <v>1617.39</v>
      </c>
      <c r="I56" s="68">
        <f t="shared" si="12"/>
        <v>30473.244990000003</v>
      </c>
      <c r="J56" s="68">
        <f t="shared" si="13"/>
        <v>5485.1840982000003</v>
      </c>
      <c r="K56" s="69">
        <f t="shared" si="14"/>
        <v>35958.429088200006</v>
      </c>
      <c r="L56" s="66">
        <v>59.765999999999998</v>
      </c>
      <c r="M56" s="68">
        <v>1617.39</v>
      </c>
      <c r="N56" s="68">
        <f t="shared" si="15"/>
        <v>96664.930739999996</v>
      </c>
      <c r="O56" s="68">
        <f t="shared" si="8"/>
        <v>17399.687533199998</v>
      </c>
      <c r="P56" s="69">
        <f t="shared" si="16"/>
        <v>114064.6182732</v>
      </c>
      <c r="Q56" s="70">
        <v>21.808</v>
      </c>
      <c r="R56" s="71">
        <v>1617.39</v>
      </c>
      <c r="S56" s="71">
        <f t="shared" si="9"/>
        <v>35272.041120000002</v>
      </c>
      <c r="T56" s="71">
        <f t="shared" si="10"/>
        <v>6348.9674015999999</v>
      </c>
      <c r="U56" s="72">
        <f t="shared" si="11"/>
        <v>41621.008521600001</v>
      </c>
    </row>
    <row r="57" spans="1:21" s="63" customFormat="1" hidden="1" x14ac:dyDescent="0.35">
      <c r="A57" s="73" t="s">
        <v>33</v>
      </c>
      <c r="B57" s="74">
        <f>SUM(B51:B56)</f>
        <v>1116.7820000000002</v>
      </c>
      <c r="C57" s="74">
        <f t="shared" ref="C57:U57" si="17">SUM(C51:C56)</f>
        <v>9704.34</v>
      </c>
      <c r="D57" s="74">
        <f t="shared" si="17"/>
        <v>1806272.0389800002</v>
      </c>
      <c r="E57" s="74">
        <f t="shared" si="17"/>
        <v>325128.96701640001</v>
      </c>
      <c r="F57" s="74">
        <f t="shared" si="17"/>
        <v>2131401.0059964005</v>
      </c>
      <c r="G57" s="74">
        <f t="shared" si="17"/>
        <v>453.09100000000007</v>
      </c>
      <c r="H57" s="74">
        <f t="shared" si="17"/>
        <v>9704.34</v>
      </c>
      <c r="I57" s="74">
        <f t="shared" si="17"/>
        <v>732824.85249000008</v>
      </c>
      <c r="J57" s="74">
        <f t="shared" si="17"/>
        <v>131908.47344820001</v>
      </c>
      <c r="K57" s="74">
        <f t="shared" si="17"/>
        <v>864733.32593820011</v>
      </c>
      <c r="L57" s="74">
        <f t="shared" si="17"/>
        <v>1163.2040000000002</v>
      </c>
      <c r="M57" s="74">
        <f t="shared" si="17"/>
        <v>9704.34</v>
      </c>
      <c r="N57" s="74">
        <f t="shared" si="17"/>
        <v>1881354.5175600003</v>
      </c>
      <c r="O57" s="74">
        <f t="shared" si="17"/>
        <v>338643.81316080008</v>
      </c>
      <c r="P57" s="74">
        <f t="shared" si="17"/>
        <v>2219998.3307208004</v>
      </c>
      <c r="Q57" s="74">
        <f t="shared" si="17"/>
        <v>501.78000000000003</v>
      </c>
      <c r="R57" s="74">
        <f t="shared" si="17"/>
        <v>9704.34</v>
      </c>
      <c r="S57" s="74">
        <f t="shared" si="17"/>
        <v>811573.95420000004</v>
      </c>
      <c r="T57" s="74">
        <f t="shared" si="17"/>
        <v>146083.31175600001</v>
      </c>
      <c r="U57" s="74">
        <f t="shared" si="17"/>
        <v>957657.26595600008</v>
      </c>
    </row>
    <row r="58" spans="1:21" s="63" customFormat="1" hidden="1" x14ac:dyDescent="0.35">
      <c r="A58" s="64" t="s">
        <v>20</v>
      </c>
      <c r="B58" s="65">
        <v>193.83500000000001</v>
      </c>
      <c r="C58" s="66">
        <v>1682.09</v>
      </c>
      <c r="D58" s="66">
        <f t="shared" si="5"/>
        <v>326047.91515000002</v>
      </c>
      <c r="E58" s="66">
        <f t="shared" si="6"/>
        <v>58688.624727000002</v>
      </c>
      <c r="F58" s="67">
        <f t="shared" si="7"/>
        <v>384736.53987700003</v>
      </c>
      <c r="G58" s="65">
        <v>8.9849999999999994</v>
      </c>
      <c r="H58" s="68">
        <v>1682.09</v>
      </c>
      <c r="I58" s="68">
        <f t="shared" si="12"/>
        <v>15113.578649999998</v>
      </c>
      <c r="J58" s="68">
        <f t="shared" si="13"/>
        <v>2720.4441569999994</v>
      </c>
      <c r="K58" s="69">
        <f t="shared" si="14"/>
        <v>17834.022806999998</v>
      </c>
      <c r="L58" s="66">
        <v>42.506999999999998</v>
      </c>
      <c r="M58" s="68">
        <v>1682.09</v>
      </c>
      <c r="N58" s="68">
        <f t="shared" si="15"/>
        <v>71500.599629999997</v>
      </c>
      <c r="O58" s="68">
        <f t="shared" si="8"/>
        <v>12870.107933399999</v>
      </c>
      <c r="P58" s="69">
        <f t="shared" si="16"/>
        <v>84370.707563399992</v>
      </c>
      <c r="Q58" s="70">
        <v>12.355</v>
      </c>
      <c r="R58" s="71">
        <v>1682.09</v>
      </c>
      <c r="S58" s="71">
        <f t="shared" si="9"/>
        <v>20782.221949999999</v>
      </c>
      <c r="T58" s="71">
        <f t="shared" si="10"/>
        <v>3740.7999509999995</v>
      </c>
      <c r="U58" s="72">
        <f t="shared" si="11"/>
        <v>24523.021901</v>
      </c>
    </row>
    <row r="59" spans="1:21" s="63" customFormat="1" hidden="1" x14ac:dyDescent="0.35">
      <c r="A59" s="64" t="s">
        <v>21</v>
      </c>
      <c r="B59" s="65">
        <v>150.458</v>
      </c>
      <c r="C59" s="66">
        <v>1682.09</v>
      </c>
      <c r="D59" s="66">
        <f t="shared" si="5"/>
        <v>253083.89721999998</v>
      </c>
      <c r="E59" s="66">
        <f t="shared" si="6"/>
        <v>45555.101499599994</v>
      </c>
      <c r="F59" s="67">
        <f t="shared" si="7"/>
        <v>298638.99871959997</v>
      </c>
      <c r="G59" s="65">
        <f>0.00846+18.286</f>
        <v>18.294460000000001</v>
      </c>
      <c r="H59" s="68">
        <v>1682.09</v>
      </c>
      <c r="I59" s="68">
        <f t="shared" si="12"/>
        <v>30772.928221400001</v>
      </c>
      <c r="J59" s="68">
        <f t="shared" si="13"/>
        <v>5539.127079852</v>
      </c>
      <c r="K59" s="69">
        <f t="shared" si="14"/>
        <v>36312.055301252003</v>
      </c>
      <c r="L59" s="66">
        <v>29.978000000000002</v>
      </c>
      <c r="M59" s="68">
        <v>1682.09</v>
      </c>
      <c r="N59" s="68">
        <f t="shared" si="15"/>
        <v>50425.694020000003</v>
      </c>
      <c r="O59" s="68">
        <f t="shared" si="8"/>
        <v>9076.6249236000003</v>
      </c>
      <c r="P59" s="69">
        <f t="shared" si="16"/>
        <v>59502.318943600003</v>
      </c>
      <c r="Q59" s="70">
        <v>3.9790000000000001</v>
      </c>
      <c r="R59" s="71">
        <v>1682.09</v>
      </c>
      <c r="S59" s="71">
        <f t="shared" si="9"/>
        <v>6693.03611</v>
      </c>
      <c r="T59" s="71">
        <f t="shared" si="10"/>
        <v>1204.7464998</v>
      </c>
      <c r="U59" s="72">
        <f t="shared" si="11"/>
        <v>7897.7826098000005</v>
      </c>
    </row>
    <row r="60" spans="1:21" s="63" customFormat="1" hidden="1" x14ac:dyDescent="0.35">
      <c r="A60" s="64" t="s">
        <v>22</v>
      </c>
      <c r="B60" s="65">
        <v>279.24099999999999</v>
      </c>
      <c r="C60" s="66">
        <v>1682.09</v>
      </c>
      <c r="D60" s="66">
        <f t="shared" si="5"/>
        <v>469708.49368999997</v>
      </c>
      <c r="E60" s="66">
        <f t="shared" si="6"/>
        <v>84547.528864199994</v>
      </c>
      <c r="F60" s="67">
        <f t="shared" si="7"/>
        <v>554256.02255419991</v>
      </c>
      <c r="G60" s="65">
        <v>160.083</v>
      </c>
      <c r="H60" s="68">
        <v>1682.09</v>
      </c>
      <c r="I60" s="68">
        <f t="shared" si="12"/>
        <v>269274.01347000001</v>
      </c>
      <c r="J60" s="68">
        <f t="shared" si="13"/>
        <v>48469.322424600003</v>
      </c>
      <c r="K60" s="69">
        <f t="shared" si="14"/>
        <v>317743.33589460002</v>
      </c>
      <c r="L60" s="66">
        <v>101.233</v>
      </c>
      <c r="M60" s="68">
        <v>1682.09</v>
      </c>
      <c r="N60" s="68">
        <f t="shared" si="15"/>
        <v>170283.01697</v>
      </c>
      <c r="O60" s="68">
        <f t="shared" si="8"/>
        <v>30650.943054599997</v>
      </c>
      <c r="P60" s="69">
        <f t="shared" si="16"/>
        <v>200933.9600246</v>
      </c>
      <c r="Q60" s="70">
        <v>29.34</v>
      </c>
      <c r="R60" s="71">
        <v>1682.09</v>
      </c>
      <c r="S60" s="71">
        <f t="shared" si="9"/>
        <v>49352.520599999996</v>
      </c>
      <c r="T60" s="71">
        <f t="shared" si="10"/>
        <v>8883.4537079999991</v>
      </c>
      <c r="U60" s="72">
        <f t="shared" si="11"/>
        <v>58235.974307999997</v>
      </c>
    </row>
    <row r="61" spans="1:21" s="63" customFormat="1" hidden="1" x14ac:dyDescent="0.35">
      <c r="A61" s="64" t="s">
        <v>23</v>
      </c>
      <c r="B61" s="65">
        <v>541.36099999999999</v>
      </c>
      <c r="C61" s="66">
        <v>1682.09</v>
      </c>
      <c r="D61" s="66">
        <f t="shared" si="5"/>
        <v>910617.92448999989</v>
      </c>
      <c r="E61" s="66">
        <f t="shared" si="6"/>
        <v>163911.22640819996</v>
      </c>
      <c r="F61" s="67">
        <f t="shared" si="7"/>
        <v>1074529.1508981998</v>
      </c>
      <c r="G61" s="65">
        <v>348.827</v>
      </c>
      <c r="H61" s="68">
        <v>1682.09</v>
      </c>
      <c r="I61" s="68">
        <f t="shared" si="12"/>
        <v>586758.40842999995</v>
      </c>
      <c r="J61" s="68">
        <f t="shared" si="13"/>
        <v>105616.51351739999</v>
      </c>
      <c r="K61" s="69">
        <f t="shared" si="14"/>
        <v>692374.92194739997</v>
      </c>
      <c r="L61" s="66">
        <v>172.58600000000001</v>
      </c>
      <c r="M61" s="68">
        <v>1682.09</v>
      </c>
      <c r="N61" s="68">
        <f t="shared" si="15"/>
        <v>290305.18474</v>
      </c>
      <c r="O61" s="68">
        <f t="shared" si="8"/>
        <v>52254.933253199997</v>
      </c>
      <c r="P61" s="69">
        <f t="shared" si="16"/>
        <v>342560.11799319996</v>
      </c>
      <c r="Q61" s="70">
        <v>121.413</v>
      </c>
      <c r="R61" s="71">
        <v>1682.09</v>
      </c>
      <c r="S61" s="71">
        <f t="shared" si="9"/>
        <v>204227.59316999998</v>
      </c>
      <c r="T61" s="71">
        <f t="shared" si="10"/>
        <v>36760.966770599996</v>
      </c>
      <c r="U61" s="72">
        <f t="shared" si="11"/>
        <v>240988.55994059998</v>
      </c>
    </row>
    <row r="62" spans="1:21" s="63" customFormat="1" hidden="1" x14ac:dyDescent="0.35">
      <c r="A62" s="64" t="s">
        <v>24</v>
      </c>
      <c r="B62" s="65">
        <v>15.448</v>
      </c>
      <c r="C62" s="66">
        <v>1682.09</v>
      </c>
      <c r="D62" s="66">
        <f t="shared" si="5"/>
        <v>25984.926319999999</v>
      </c>
      <c r="E62" s="66">
        <f t="shared" si="6"/>
        <v>4677.2867375999995</v>
      </c>
      <c r="F62" s="67">
        <f t="shared" si="7"/>
        <v>30662.213057599998</v>
      </c>
      <c r="G62" s="65">
        <v>208.55</v>
      </c>
      <c r="H62" s="68">
        <v>1682.09</v>
      </c>
      <c r="I62" s="68">
        <f t="shared" si="12"/>
        <v>350799.86950000003</v>
      </c>
      <c r="J62" s="68">
        <f t="shared" si="13"/>
        <v>63143.97651</v>
      </c>
      <c r="K62" s="69">
        <f t="shared" si="14"/>
        <v>413943.84601000004</v>
      </c>
      <c r="L62" s="66">
        <v>185.12799999999999</v>
      </c>
      <c r="M62" s="68">
        <v>1682.09</v>
      </c>
      <c r="N62" s="68">
        <f t="shared" si="15"/>
        <v>311401.95751999994</v>
      </c>
      <c r="O62" s="68">
        <f t="shared" si="8"/>
        <v>56052.352353599985</v>
      </c>
      <c r="P62" s="69">
        <f t="shared" si="16"/>
        <v>367454.30987359991</v>
      </c>
      <c r="Q62" s="70">
        <v>80.63</v>
      </c>
      <c r="R62" s="71">
        <v>1682.09</v>
      </c>
      <c r="S62" s="71">
        <f t="shared" si="9"/>
        <v>135626.91669999997</v>
      </c>
      <c r="T62" s="71">
        <f t="shared" si="10"/>
        <v>24412.845005999996</v>
      </c>
      <c r="U62" s="72">
        <f t="shared" si="11"/>
        <v>160039.76170599996</v>
      </c>
    </row>
    <row r="63" spans="1:21" s="63" customFormat="1" ht="21.75" hidden="1" thickBot="1" x14ac:dyDescent="0.4">
      <c r="A63" s="75" t="s">
        <v>25</v>
      </c>
      <c r="B63" s="76">
        <v>210.756</v>
      </c>
      <c r="C63" s="77">
        <v>1682.09</v>
      </c>
      <c r="D63" s="77">
        <f t="shared" si="5"/>
        <v>354510.56004000001</v>
      </c>
      <c r="E63" s="77">
        <f t="shared" si="6"/>
        <v>63811.9008072</v>
      </c>
      <c r="F63" s="78">
        <f t="shared" si="7"/>
        <v>418322.46084720001</v>
      </c>
      <c r="G63" s="76">
        <v>251.387</v>
      </c>
      <c r="H63" s="79">
        <v>1682.09</v>
      </c>
      <c r="I63" s="79">
        <f>G63*H63</f>
        <v>422855.55882999999</v>
      </c>
      <c r="J63" s="79">
        <f t="shared" si="13"/>
        <v>76114.000589399991</v>
      </c>
      <c r="K63" s="80">
        <f t="shared" si="14"/>
        <v>498969.5594194</v>
      </c>
      <c r="L63" s="77">
        <v>150.04300000000001</v>
      </c>
      <c r="M63" s="79">
        <v>1682.09</v>
      </c>
      <c r="N63" s="79">
        <f>L63*M63</f>
        <v>252385.82986999999</v>
      </c>
      <c r="O63" s="79">
        <f t="shared" si="8"/>
        <v>45429.449376599994</v>
      </c>
      <c r="P63" s="80">
        <f t="shared" si="16"/>
        <v>297815.2792466</v>
      </c>
      <c r="Q63" s="81">
        <v>108.955</v>
      </c>
      <c r="R63" s="82">
        <v>1682.09</v>
      </c>
      <c r="S63" s="82">
        <f t="shared" si="9"/>
        <v>183272.11594999998</v>
      </c>
      <c r="T63" s="82">
        <f t="shared" si="10"/>
        <v>32988.980870999992</v>
      </c>
      <c r="U63" s="83">
        <f t="shared" si="11"/>
        <v>216261.09682099998</v>
      </c>
    </row>
    <row r="64" spans="1:21" s="63" customFormat="1" ht="21.75" hidden="1" thickBot="1" x14ac:dyDescent="0.4">
      <c r="A64" s="84" t="s">
        <v>5</v>
      </c>
      <c r="B64" s="85">
        <f>SUM(B51:B63)</f>
        <v>3624.663</v>
      </c>
      <c r="C64" s="86">
        <f>SUM(C51:C63)/12</f>
        <v>2458.4349999999999</v>
      </c>
      <c r="D64" s="86">
        <f>SUM(D51:D63)</f>
        <v>5952497.7948700003</v>
      </c>
      <c r="E64" s="86">
        <f>SUM(E51:E63)</f>
        <v>1071449.6030766</v>
      </c>
      <c r="F64" s="86">
        <f>SUM(F51:F63)</f>
        <v>7023947.3979466008</v>
      </c>
      <c r="G64" s="87">
        <f>SUM(G51:G63)</f>
        <v>1902.30846</v>
      </c>
      <c r="H64" s="88">
        <f>SUM(H51:H63)/12</f>
        <v>2458.4349999999999</v>
      </c>
      <c r="I64" s="88">
        <f>SUM(I51:I63)</f>
        <v>3141224.0620813998</v>
      </c>
      <c r="J64" s="88">
        <f>SUM(J51:J63)</f>
        <v>565420.33117465198</v>
      </c>
      <c r="K64" s="88">
        <f>SUM(K51:K63)</f>
        <v>3706644.3932560524</v>
      </c>
      <c r="L64" s="88">
        <f>SUM(L51:L63)</f>
        <v>3007.8830000000007</v>
      </c>
      <c r="M64" s="88">
        <f>SUM(M51:M63)/12</f>
        <v>2458.4349999999999</v>
      </c>
      <c r="N64" s="89">
        <f>SUM(N51:N63)</f>
        <v>4909011.3178700004</v>
      </c>
      <c r="O64" s="89">
        <f>SUM(O51:O63)</f>
        <v>883622.03721660015</v>
      </c>
      <c r="P64" s="88">
        <f>SUM(P51:P63)</f>
        <v>5792633.3550866013</v>
      </c>
      <c r="Q64" s="87">
        <f>SUM(Q51:Q63)</f>
        <v>1360.232</v>
      </c>
      <c r="R64" s="88">
        <f>SUM(R51:R63)/12</f>
        <v>2458.4349999999999</v>
      </c>
      <c r="S64" s="88">
        <f>SUM(S51:S63)</f>
        <v>2223102.3128799996</v>
      </c>
      <c r="T64" s="88">
        <f>SUM(T51:T63)</f>
        <v>400158.41631840006</v>
      </c>
      <c r="U64" s="88">
        <f>SUM(U51:U63)</f>
        <v>2623260.7291983999</v>
      </c>
    </row>
    <row r="65" spans="1:21" s="63" customFormat="1" hidden="1" x14ac:dyDescent="0.35">
      <c r="A65" s="54" t="s">
        <v>14</v>
      </c>
      <c r="B65" s="55">
        <v>223.072</v>
      </c>
      <c r="C65" s="56">
        <v>1653.69</v>
      </c>
      <c r="D65" s="56">
        <f t="shared" ref="D65:D70" si="18">B65*C65</f>
        <v>368891.93568</v>
      </c>
      <c r="E65" s="56">
        <f t="shared" ref="E65:E70" si="19">D65*0.18</f>
        <v>66400.548422399996</v>
      </c>
      <c r="F65" s="57">
        <f t="shared" ref="F65:F70" si="20">D65+E65</f>
        <v>435292.48410240002</v>
      </c>
      <c r="G65" s="55">
        <v>96.09</v>
      </c>
      <c r="H65" s="58">
        <v>1653.69</v>
      </c>
      <c r="I65" s="58">
        <f>G65*H65</f>
        <v>158903.07210000002</v>
      </c>
      <c r="J65" s="58">
        <f>I65*0.18</f>
        <v>28602.552978000003</v>
      </c>
      <c r="K65" s="59">
        <f>I65+J65</f>
        <v>187505.62507800001</v>
      </c>
      <c r="L65" s="56">
        <v>230.58099999999999</v>
      </c>
      <c r="M65" s="58">
        <v>1653.69</v>
      </c>
      <c r="N65" s="58">
        <f>L65*M65</f>
        <v>381309.49388999998</v>
      </c>
      <c r="O65" s="58">
        <f t="shared" ref="O65:O69" si="21">N65*0.18</f>
        <v>68635.708900199999</v>
      </c>
      <c r="P65" s="59">
        <f>N65+O65</f>
        <v>449945.20279020001</v>
      </c>
      <c r="Q65" s="60">
        <v>116.37</v>
      </c>
      <c r="R65" s="61">
        <v>1653.69</v>
      </c>
      <c r="S65" s="61">
        <f t="shared" ref="S65:S69" si="22">Q65*R65</f>
        <v>192439.90530000001</v>
      </c>
      <c r="T65" s="61">
        <f t="shared" ref="T65:T69" si="23">S65*0.18</f>
        <v>34639.182954000004</v>
      </c>
      <c r="U65" s="62">
        <f t="shared" ref="U65:U69" si="24">S65+T65</f>
        <v>227079.088254</v>
      </c>
    </row>
    <row r="66" spans="1:21" s="63" customFormat="1" hidden="1" x14ac:dyDescent="0.35">
      <c r="A66" s="64" t="s">
        <v>15</v>
      </c>
      <c r="B66" s="65">
        <v>243.26400000000001</v>
      </c>
      <c r="C66" s="66">
        <v>1653.69</v>
      </c>
      <c r="D66" s="66">
        <f t="shared" si="18"/>
        <v>402283.24416</v>
      </c>
      <c r="E66" s="66">
        <f t="shared" si="19"/>
        <v>72410.9839488</v>
      </c>
      <c r="F66" s="67">
        <f t="shared" si="20"/>
        <v>474694.22810880002</v>
      </c>
      <c r="G66" s="65">
        <v>106.14</v>
      </c>
      <c r="H66" s="68">
        <v>1653.69</v>
      </c>
      <c r="I66" s="68">
        <f t="shared" ref="I66:I69" si="25">G66*H66</f>
        <v>175522.65660000002</v>
      </c>
      <c r="J66" s="68">
        <f t="shared" ref="J66:J69" si="26">I66*0.18</f>
        <v>31594.078188000003</v>
      </c>
      <c r="K66" s="69">
        <f t="shared" ref="K66:K69" si="27">I66+J66</f>
        <v>207116.73478800003</v>
      </c>
      <c r="L66" s="66">
        <v>279.61799999999999</v>
      </c>
      <c r="M66" s="68">
        <v>1653.69</v>
      </c>
      <c r="N66" s="68">
        <f t="shared" ref="N66:N69" si="28">L66*M66</f>
        <v>462401.49041999999</v>
      </c>
      <c r="O66" s="68">
        <f t="shared" si="21"/>
        <v>83232.268275599999</v>
      </c>
      <c r="P66" s="69">
        <f t="shared" ref="P66:P69" si="29">N66+O66</f>
        <v>545633.75869559997</v>
      </c>
      <c r="Q66" s="70">
        <v>120.443</v>
      </c>
      <c r="R66" s="71">
        <v>1653.69</v>
      </c>
      <c r="S66" s="71">
        <f t="shared" si="22"/>
        <v>199175.38467</v>
      </c>
      <c r="T66" s="71">
        <f t="shared" si="23"/>
        <v>35851.569240600002</v>
      </c>
      <c r="U66" s="72">
        <f t="shared" si="24"/>
        <v>235026.95391059999</v>
      </c>
    </row>
    <row r="67" spans="1:21" s="63" customFormat="1" hidden="1" x14ac:dyDescent="0.35">
      <c r="A67" s="64" t="s">
        <v>16</v>
      </c>
      <c r="B67" s="65">
        <v>198.09399999999999</v>
      </c>
      <c r="C67" s="66">
        <v>1653.69</v>
      </c>
      <c r="D67" s="66">
        <f t="shared" si="18"/>
        <v>327586.06686000002</v>
      </c>
      <c r="E67" s="66">
        <f t="shared" si="19"/>
        <v>58965.492034800001</v>
      </c>
      <c r="F67" s="67">
        <f t="shared" si="20"/>
        <v>386551.55889480002</v>
      </c>
      <c r="G67" s="65">
        <v>81.850999999999999</v>
      </c>
      <c r="H67" s="68">
        <v>1653.69</v>
      </c>
      <c r="I67" s="68">
        <f t="shared" si="25"/>
        <v>135356.18019000001</v>
      </c>
      <c r="J67" s="68">
        <f t="shared" si="26"/>
        <v>24364.1124342</v>
      </c>
      <c r="K67" s="69">
        <f t="shared" si="27"/>
        <v>159720.29262420002</v>
      </c>
      <c r="L67" s="66">
        <v>223.697</v>
      </c>
      <c r="M67" s="68">
        <v>1653.69</v>
      </c>
      <c r="N67" s="68">
        <f t="shared" si="28"/>
        <v>369925.49193000002</v>
      </c>
      <c r="O67" s="68">
        <f t="shared" si="21"/>
        <v>66586.588547399995</v>
      </c>
      <c r="P67" s="69">
        <f t="shared" si="29"/>
        <v>436512.08047739998</v>
      </c>
      <c r="Q67" s="70">
        <v>103.773</v>
      </c>
      <c r="R67" s="71">
        <v>1653.69</v>
      </c>
      <c r="S67" s="71">
        <f t="shared" si="22"/>
        <v>171608.37237</v>
      </c>
      <c r="T67" s="71">
        <f t="shared" si="23"/>
        <v>30889.507026599997</v>
      </c>
      <c r="U67" s="72">
        <f t="shared" si="24"/>
        <v>202497.87939660001</v>
      </c>
    </row>
    <row r="68" spans="1:21" s="63" customFormat="1" hidden="1" x14ac:dyDescent="0.35">
      <c r="A68" s="64" t="s">
        <v>17</v>
      </c>
      <c r="B68" s="65">
        <v>171.43600000000001</v>
      </c>
      <c r="C68" s="66">
        <v>1653.69</v>
      </c>
      <c r="D68" s="66">
        <f t="shared" si="18"/>
        <v>283501.99884000001</v>
      </c>
      <c r="E68" s="66">
        <f t="shared" si="19"/>
        <v>51030.359791200004</v>
      </c>
      <c r="F68" s="67">
        <f t="shared" si="20"/>
        <v>334532.35863120004</v>
      </c>
      <c r="G68" s="65">
        <v>63.029000000000003</v>
      </c>
      <c r="H68" s="68">
        <v>1653.69</v>
      </c>
      <c r="I68" s="68">
        <f t="shared" si="25"/>
        <v>104230.42701000001</v>
      </c>
      <c r="J68" s="68">
        <f t="shared" si="26"/>
        <v>18761.476861800002</v>
      </c>
      <c r="K68" s="69">
        <f t="shared" si="27"/>
        <v>122991.90387180002</v>
      </c>
      <c r="L68" s="66">
        <v>185.06100000000001</v>
      </c>
      <c r="M68" s="68">
        <v>1653.69</v>
      </c>
      <c r="N68" s="68">
        <f t="shared" si="28"/>
        <v>306033.52509000001</v>
      </c>
      <c r="O68" s="68">
        <f t="shared" si="21"/>
        <v>55086.034516200001</v>
      </c>
      <c r="P68" s="69">
        <f t="shared" si="29"/>
        <v>361119.55960620003</v>
      </c>
      <c r="Q68" s="70">
        <v>105.986</v>
      </c>
      <c r="R68" s="71">
        <v>1653.69</v>
      </c>
      <c r="S68" s="71">
        <f t="shared" si="22"/>
        <v>175267.98834000001</v>
      </c>
      <c r="T68" s="71">
        <f t="shared" si="23"/>
        <v>31548.237901200002</v>
      </c>
      <c r="U68" s="72">
        <f t="shared" si="24"/>
        <v>206816.2262412</v>
      </c>
    </row>
    <row r="69" spans="1:21" s="63" customFormat="1" hidden="1" x14ac:dyDescent="0.35">
      <c r="A69" s="64" t="s">
        <v>18</v>
      </c>
      <c r="B69" s="65">
        <v>130.875</v>
      </c>
      <c r="C69" s="66">
        <v>1653.69</v>
      </c>
      <c r="D69" s="66">
        <f t="shared" si="18"/>
        <v>216426.67875000002</v>
      </c>
      <c r="E69" s="66">
        <f t="shared" si="19"/>
        <v>38956.802175000004</v>
      </c>
      <c r="F69" s="67">
        <f t="shared" si="20"/>
        <v>255383.48092500004</v>
      </c>
      <c r="G69" s="65">
        <v>41.192999999999998</v>
      </c>
      <c r="H69" s="68">
        <v>1653.69</v>
      </c>
      <c r="I69" s="68">
        <f t="shared" si="25"/>
        <v>68120.452170000004</v>
      </c>
      <c r="J69" s="68">
        <f t="shared" si="26"/>
        <v>12261.681390600001</v>
      </c>
      <c r="K69" s="69">
        <f t="shared" si="27"/>
        <v>80382.133560600007</v>
      </c>
      <c r="L69" s="66">
        <v>153.595</v>
      </c>
      <c r="M69" s="68">
        <v>1653.69</v>
      </c>
      <c r="N69" s="68">
        <f t="shared" si="28"/>
        <v>253998.51555000001</v>
      </c>
      <c r="O69" s="68">
        <f t="shared" si="21"/>
        <v>45719.732798999998</v>
      </c>
      <c r="P69" s="69">
        <f t="shared" si="29"/>
        <v>299718.248349</v>
      </c>
      <c r="Q69" s="70">
        <v>81.881</v>
      </c>
      <c r="R69" s="71">
        <v>1653.69</v>
      </c>
      <c r="S69" s="71">
        <f t="shared" si="22"/>
        <v>135405.79089</v>
      </c>
      <c r="T69" s="71">
        <f t="shared" si="23"/>
        <v>24373.042360200001</v>
      </c>
      <c r="U69" s="72">
        <f t="shared" si="24"/>
        <v>159778.8332502</v>
      </c>
    </row>
    <row r="70" spans="1:21" s="63" customFormat="1" ht="21.75" hidden="1" thickBot="1" x14ac:dyDescent="0.4">
      <c r="A70" s="75" t="s">
        <v>19</v>
      </c>
      <c r="B70" s="76">
        <v>64.846999999999994</v>
      </c>
      <c r="C70" s="77">
        <v>1653.69</v>
      </c>
      <c r="D70" s="77">
        <f t="shared" si="18"/>
        <v>107236.83542999999</v>
      </c>
      <c r="E70" s="77">
        <f t="shared" si="19"/>
        <v>19302.630377399997</v>
      </c>
      <c r="F70" s="78">
        <f t="shared" si="20"/>
        <v>126539.46580739999</v>
      </c>
      <c r="G70" s="77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1"/>
    </row>
    <row r="71" spans="1:21" s="63" customFormat="1" ht="21.75" hidden="1" thickBot="1" x14ac:dyDescent="0.4">
      <c r="A71" s="84" t="s">
        <v>6</v>
      </c>
      <c r="B71" s="85">
        <f>SUM(B65:B70)</f>
        <v>1031.5880000000002</v>
      </c>
      <c r="C71" s="85"/>
      <c r="D71" s="85"/>
      <c r="E71" s="85"/>
      <c r="F71" s="92">
        <f t="shared" ref="F71:Q71" si="30">SUM(F65:F70)</f>
        <v>2012993.5764696002</v>
      </c>
      <c r="G71" s="85">
        <f t="shared" si="30"/>
        <v>388.303</v>
      </c>
      <c r="H71" s="85"/>
      <c r="I71" s="85"/>
      <c r="J71" s="85"/>
      <c r="K71" s="93">
        <f t="shared" si="30"/>
        <v>757716.68992260005</v>
      </c>
      <c r="L71" s="85">
        <f t="shared" si="30"/>
        <v>1072.5519999999999</v>
      </c>
      <c r="M71" s="85"/>
      <c r="N71" s="85"/>
      <c r="O71" s="85"/>
      <c r="P71" s="92">
        <f t="shared" si="30"/>
        <v>2092928.8499184002</v>
      </c>
      <c r="Q71" s="85">
        <f t="shared" si="30"/>
        <v>528.45299999999997</v>
      </c>
      <c r="R71" s="85"/>
      <c r="S71" s="85"/>
      <c r="T71" s="85"/>
      <c r="U71" s="92">
        <f>SUM(U65:U70)</f>
        <v>1031198.9810526</v>
      </c>
    </row>
    <row r="72" spans="1:21" hidden="1" x14ac:dyDescent="0.35"/>
    <row r="73" spans="1:21" ht="24" hidden="1" thickBot="1" x14ac:dyDescent="0.4">
      <c r="A73" s="108" t="s">
        <v>11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</row>
    <row r="74" spans="1:21" ht="21.75" thickBot="1" x14ac:dyDescent="0.4">
      <c r="A74" s="103" t="s">
        <v>8</v>
      </c>
      <c r="B74" s="105" t="s">
        <v>1</v>
      </c>
      <c r="C74" s="106"/>
      <c r="D74" s="106"/>
      <c r="E74" s="106"/>
      <c r="F74" s="107"/>
      <c r="G74" s="105" t="s">
        <v>2</v>
      </c>
      <c r="H74" s="106"/>
      <c r="I74" s="106"/>
      <c r="J74" s="106"/>
      <c r="K74" s="107"/>
    </row>
    <row r="75" spans="1:21" ht="122.25" thickBot="1" x14ac:dyDescent="0.4">
      <c r="A75" s="104"/>
      <c r="B75" s="3" t="s">
        <v>3</v>
      </c>
      <c r="C75" s="4" t="s">
        <v>4</v>
      </c>
      <c r="D75" s="4" t="s">
        <v>13</v>
      </c>
      <c r="E75" s="4" t="s">
        <v>9</v>
      </c>
      <c r="F75" s="5" t="s">
        <v>12</v>
      </c>
      <c r="G75" s="3" t="s">
        <v>3</v>
      </c>
      <c r="H75" s="4" t="s">
        <v>4</v>
      </c>
      <c r="I75" s="4" t="s">
        <v>13</v>
      </c>
      <c r="J75" s="4" t="s">
        <v>9</v>
      </c>
      <c r="K75" s="5" t="s">
        <v>12</v>
      </c>
    </row>
    <row r="76" spans="1:21" x14ac:dyDescent="0.35">
      <c r="A76" s="7">
        <v>42767</v>
      </c>
      <c r="B76" s="8">
        <v>90.850999999999999</v>
      </c>
      <c r="C76" s="9">
        <v>54.956000000000003</v>
      </c>
      <c r="D76" s="13">
        <v>27.255299999999998</v>
      </c>
      <c r="E76" s="12">
        <v>35.894999999999996</v>
      </c>
      <c r="F76" s="11">
        <v>75405.63</v>
      </c>
      <c r="G76" s="8">
        <v>96.204400000000007</v>
      </c>
      <c r="H76" s="9">
        <v>112.54</v>
      </c>
      <c r="I76" s="13">
        <v>28.861319999999999</v>
      </c>
      <c r="J76" s="12">
        <v>-16.335599999999999</v>
      </c>
      <c r="K76" s="11">
        <v>0</v>
      </c>
    </row>
    <row r="77" spans="1:21" x14ac:dyDescent="0.35">
      <c r="A77" s="15">
        <v>42795</v>
      </c>
      <c r="B77" s="16">
        <v>72.61</v>
      </c>
      <c r="C77" s="17">
        <v>67.2</v>
      </c>
      <c r="D77" s="21">
        <v>21.783000000000001</v>
      </c>
      <c r="E77" s="20">
        <v>5.4099999999999966</v>
      </c>
      <c r="F77" s="19">
        <v>14218.47</v>
      </c>
      <c r="G77" s="16">
        <v>74.048000000000002</v>
      </c>
      <c r="H77" s="17">
        <v>67.281000000000006</v>
      </c>
      <c r="I77" s="21">
        <v>22.214400000000001</v>
      </c>
      <c r="J77" s="20">
        <v>6.7669999999999959</v>
      </c>
      <c r="K77" s="19">
        <v>12920.68</v>
      </c>
    </row>
    <row r="78" spans="1:21" x14ac:dyDescent="0.35">
      <c r="A78" s="15">
        <v>42826</v>
      </c>
      <c r="B78" s="16">
        <v>73.569999999999993</v>
      </c>
      <c r="C78" s="17">
        <v>54.198999999999998</v>
      </c>
      <c r="D78" s="21">
        <v>22.070999999999998</v>
      </c>
      <c r="E78" s="20">
        <v>19.370999999999995</v>
      </c>
      <c r="F78" s="19">
        <v>36968.03</v>
      </c>
      <c r="G78" s="16">
        <v>71.346999999999994</v>
      </c>
      <c r="H78" s="17">
        <v>50.767000000000003</v>
      </c>
      <c r="I78" s="21">
        <v>21.4041</v>
      </c>
      <c r="J78" s="20">
        <v>20.579999999999991</v>
      </c>
      <c r="K78" s="19">
        <v>39277.339999999997</v>
      </c>
    </row>
    <row r="79" spans="1:21" x14ac:dyDescent="0.35">
      <c r="A79" s="15">
        <v>42856</v>
      </c>
      <c r="B79" s="16">
        <v>56.723999999999997</v>
      </c>
      <c r="C79" s="17">
        <v>60.262999999999998</v>
      </c>
      <c r="D79" s="21">
        <v>17.017199999999999</v>
      </c>
      <c r="E79" s="20">
        <v>-3.5390000000000015</v>
      </c>
      <c r="F79" s="19">
        <v>0</v>
      </c>
      <c r="G79" s="16">
        <v>34.835999999999999</v>
      </c>
      <c r="H79" s="17">
        <v>35.798000000000002</v>
      </c>
      <c r="I79" s="21">
        <v>10.450799999999999</v>
      </c>
      <c r="J79" s="20">
        <v>-0.9620000000000033</v>
      </c>
      <c r="K79" s="19">
        <v>0</v>
      </c>
    </row>
    <row r="80" spans="1:21" x14ac:dyDescent="0.35">
      <c r="A80" s="15">
        <v>42887</v>
      </c>
      <c r="B80" s="22">
        <v>0</v>
      </c>
      <c r="C80" s="18"/>
      <c r="D80" s="21">
        <v>0</v>
      </c>
      <c r="E80" s="21">
        <v>0</v>
      </c>
      <c r="F80" s="19">
        <v>0</v>
      </c>
      <c r="G80" s="22">
        <v>0</v>
      </c>
      <c r="H80" s="18"/>
      <c r="I80" s="21">
        <v>0</v>
      </c>
      <c r="J80" s="21">
        <v>0</v>
      </c>
      <c r="K80" s="19">
        <v>0</v>
      </c>
    </row>
    <row r="81" spans="1:22" x14ac:dyDescent="0.35">
      <c r="A81" s="15"/>
      <c r="B81" s="23">
        <f>SUM(B76:B80)</f>
        <v>293.755</v>
      </c>
      <c r="C81" s="23">
        <f t="shared" ref="C81:F81" si="31">SUM(C76:C80)</f>
        <v>236.61800000000002</v>
      </c>
      <c r="D81" s="23">
        <f t="shared" si="31"/>
        <v>88.126499999999993</v>
      </c>
      <c r="E81" s="23">
        <f t="shared" si="31"/>
        <v>57.136999999999986</v>
      </c>
      <c r="F81" s="23">
        <f t="shared" si="31"/>
        <v>126592.13</v>
      </c>
      <c r="G81" s="23">
        <f t="shared" ref="G81:K81" si="32">SUM(G76:G80)</f>
        <v>276.43540000000002</v>
      </c>
      <c r="H81" s="23">
        <f t="shared" si="32"/>
        <v>266.38600000000002</v>
      </c>
      <c r="I81" s="23">
        <f t="shared" si="32"/>
        <v>82.930620000000005</v>
      </c>
      <c r="J81" s="23">
        <f t="shared" si="32"/>
        <v>10.049399999999984</v>
      </c>
      <c r="K81" s="23">
        <f t="shared" si="32"/>
        <v>52198.02</v>
      </c>
      <c r="V81" s="96">
        <f>F81/E81</f>
        <v>2215.5893729107238</v>
      </c>
    </row>
    <row r="82" spans="1:22" x14ac:dyDescent="0.35">
      <c r="A82" s="15">
        <v>42917</v>
      </c>
      <c r="B82" s="22">
        <v>0</v>
      </c>
      <c r="C82" s="18"/>
      <c r="D82" s="21">
        <v>0</v>
      </c>
      <c r="E82" s="21">
        <v>0</v>
      </c>
      <c r="F82" s="19">
        <v>0</v>
      </c>
      <c r="G82" s="22">
        <v>0</v>
      </c>
      <c r="H82" s="18"/>
      <c r="I82" s="21">
        <v>0</v>
      </c>
      <c r="J82" s="21">
        <v>0</v>
      </c>
      <c r="K82" s="19">
        <v>0</v>
      </c>
    </row>
    <row r="83" spans="1:22" x14ac:dyDescent="0.35">
      <c r="A83" s="15">
        <v>42948</v>
      </c>
      <c r="B83" s="22">
        <v>0</v>
      </c>
      <c r="C83" s="18"/>
      <c r="D83" s="21">
        <v>0</v>
      </c>
      <c r="E83" s="21">
        <v>0</v>
      </c>
      <c r="F83" s="19">
        <v>0</v>
      </c>
      <c r="G83" s="22">
        <v>0</v>
      </c>
      <c r="H83" s="18"/>
      <c r="I83" s="21">
        <v>0</v>
      </c>
      <c r="J83" s="21">
        <v>0</v>
      </c>
      <c r="K83" s="19">
        <v>0</v>
      </c>
    </row>
    <row r="84" spans="1:22" x14ac:dyDescent="0.35">
      <c r="A84" s="15">
        <v>42979</v>
      </c>
      <c r="B84" s="22">
        <v>35.826999999999998</v>
      </c>
      <c r="C84" s="18">
        <v>20.425000000000001</v>
      </c>
      <c r="D84" s="21">
        <v>10.748099999999999</v>
      </c>
      <c r="E84" s="20">
        <v>15.401999999999997</v>
      </c>
      <c r="F84" s="19">
        <v>30576.92</v>
      </c>
      <c r="G84" s="22">
        <f>6.076+20.881</f>
        <v>26.957000000000001</v>
      </c>
      <c r="H84" s="18">
        <v>19.02</v>
      </c>
      <c r="I84" s="21">
        <v>8.0870999999999995</v>
      </c>
      <c r="J84" s="20">
        <v>7.9370000000000012</v>
      </c>
      <c r="K84" s="19">
        <v>15763.84</v>
      </c>
    </row>
    <row r="85" spans="1:22" x14ac:dyDescent="0.35">
      <c r="A85" s="15">
        <v>43009</v>
      </c>
      <c r="B85" s="22">
        <v>59.390999999999998</v>
      </c>
      <c r="C85" s="18">
        <v>60.741999999999997</v>
      </c>
      <c r="D85" s="21">
        <v>17.817299999999999</v>
      </c>
      <c r="E85" s="20">
        <v>-1.3509999999999991</v>
      </c>
      <c r="F85" s="19">
        <v>0</v>
      </c>
      <c r="G85" s="22">
        <v>70.14</v>
      </c>
      <c r="H85" s="18">
        <v>121.413</v>
      </c>
      <c r="I85" s="21">
        <v>21.041999999999998</v>
      </c>
      <c r="J85" s="20">
        <v>-51.272999999999996</v>
      </c>
      <c r="K85" s="19">
        <v>0</v>
      </c>
    </row>
    <row r="86" spans="1:22" x14ac:dyDescent="0.35">
      <c r="A86" s="15">
        <v>43040</v>
      </c>
      <c r="B86" s="22">
        <f>20.7999+31.733</f>
        <v>52.532899999999998</v>
      </c>
      <c r="C86" s="18">
        <v>69.796999999999997</v>
      </c>
      <c r="D86" s="21">
        <v>15.759869999999999</v>
      </c>
      <c r="E86" s="20">
        <v>-17.264099999999999</v>
      </c>
      <c r="F86" s="19">
        <v>0</v>
      </c>
      <c r="G86" s="22">
        <v>89.91</v>
      </c>
      <c r="H86" s="18">
        <v>67.090999999999994</v>
      </c>
      <c r="I86" s="21">
        <v>26.972999999999999</v>
      </c>
      <c r="J86" s="20">
        <v>22.819000000000003</v>
      </c>
      <c r="K86" s="19">
        <v>45294.73</v>
      </c>
    </row>
    <row r="87" spans="1:22" x14ac:dyDescent="0.35">
      <c r="A87" s="15">
        <v>43070</v>
      </c>
      <c r="B87" s="22">
        <v>83.539000000000001</v>
      </c>
      <c r="C87" s="18">
        <v>23.146999999999998</v>
      </c>
      <c r="D87" s="21">
        <v>25.061700000000002</v>
      </c>
      <c r="E87" s="20">
        <v>60.392000000000003</v>
      </c>
      <c r="F87" s="19">
        <v>119866.3</v>
      </c>
      <c r="G87" s="22">
        <v>90.569000000000003</v>
      </c>
      <c r="H87" s="18">
        <v>97.72</v>
      </c>
      <c r="I87" s="21">
        <v>27.1707</v>
      </c>
      <c r="J87" s="20">
        <v>-7.1509999999999962</v>
      </c>
      <c r="K87" s="19">
        <v>0</v>
      </c>
    </row>
    <row r="88" spans="1:22" x14ac:dyDescent="0.35">
      <c r="A88" s="24" t="s">
        <v>5</v>
      </c>
      <c r="B88" s="23">
        <f>SUM(B81:B87)</f>
        <v>525.04489999999998</v>
      </c>
      <c r="C88" s="23">
        <f t="shared" ref="C88:F88" si="33">SUM(C81:C87)</f>
        <v>410.72899999999998</v>
      </c>
      <c r="D88" s="23">
        <f t="shared" si="33"/>
        <v>157.51346999999998</v>
      </c>
      <c r="E88" s="23">
        <f t="shared" si="33"/>
        <v>114.3159</v>
      </c>
      <c r="F88" s="23">
        <f t="shared" si="33"/>
        <v>277035.34999999998</v>
      </c>
      <c r="G88" s="23">
        <f t="shared" ref="G88:K88" si="34">SUM(G76:G87)</f>
        <v>830.44679999999994</v>
      </c>
      <c r="H88" s="25">
        <f t="shared" si="34"/>
        <v>838.01600000000008</v>
      </c>
      <c r="I88" s="25">
        <f t="shared" si="34"/>
        <v>249.13404000000003</v>
      </c>
      <c r="J88" s="25">
        <f t="shared" si="34"/>
        <v>-7.5692000000000199</v>
      </c>
      <c r="K88" s="26">
        <f t="shared" si="34"/>
        <v>165454.60999999999</v>
      </c>
      <c r="V88" s="96">
        <f>F88/E88</f>
        <v>2423.4192268966958</v>
      </c>
    </row>
    <row r="89" spans="1:22" x14ac:dyDescent="0.35">
      <c r="A89" s="15">
        <v>43101</v>
      </c>
      <c r="B89" s="22">
        <v>93.473699999999994</v>
      </c>
      <c r="C89" s="18">
        <f>12.877+49.759</f>
        <v>62.636000000000003</v>
      </c>
      <c r="D89" s="21">
        <v>28.042109999999997</v>
      </c>
      <c r="E89" s="18">
        <v>30.837699999999991</v>
      </c>
      <c r="F89" s="19">
        <v>61213.39</v>
      </c>
      <c r="G89" s="22">
        <v>98.028400000000005</v>
      </c>
      <c r="H89" s="18">
        <v>104.102</v>
      </c>
      <c r="I89" s="21">
        <v>29.408520000000003</v>
      </c>
      <c r="J89" s="18">
        <v>-6.073599999999999</v>
      </c>
      <c r="K89" s="19" t="s">
        <v>34</v>
      </c>
    </row>
    <row r="90" spans="1:22" x14ac:dyDescent="0.35">
      <c r="A90" s="15">
        <v>43132</v>
      </c>
      <c r="B90" s="16">
        <v>90.850999999999999</v>
      </c>
      <c r="C90" s="17">
        <v>97.840999999999994</v>
      </c>
      <c r="D90" s="21">
        <v>27.255299999999998</v>
      </c>
      <c r="E90" s="17">
        <v>-6.9899999999999949</v>
      </c>
      <c r="F90" s="19">
        <v>0</v>
      </c>
      <c r="G90" s="16">
        <v>96.204400000000007</v>
      </c>
      <c r="H90" s="17">
        <v>108.17100000000001</v>
      </c>
      <c r="I90" s="21">
        <v>28.861319999999999</v>
      </c>
      <c r="J90" s="17">
        <v>-11.9666</v>
      </c>
      <c r="K90" s="19">
        <v>0</v>
      </c>
    </row>
    <row r="91" spans="1:22" x14ac:dyDescent="0.35">
      <c r="A91" s="15">
        <v>43160</v>
      </c>
      <c r="B91" s="16">
        <v>72.61</v>
      </c>
      <c r="C91" s="17">
        <v>86.736999999999995</v>
      </c>
      <c r="D91" s="21">
        <v>21.783000000000001</v>
      </c>
      <c r="E91" s="17">
        <v>-14.126999999999995</v>
      </c>
      <c r="F91" s="19">
        <v>0</v>
      </c>
      <c r="G91" s="16">
        <v>74.048000000000002</v>
      </c>
      <c r="H91" s="17">
        <v>91.468000000000004</v>
      </c>
      <c r="I91" s="21">
        <v>22.214400000000001</v>
      </c>
      <c r="J91" s="17">
        <v>-17.420000000000002</v>
      </c>
      <c r="K91" s="19">
        <v>0</v>
      </c>
    </row>
    <row r="92" spans="1:22" x14ac:dyDescent="0.35">
      <c r="A92" s="15">
        <v>43191</v>
      </c>
      <c r="B92" s="16">
        <v>73.569999999999993</v>
      </c>
      <c r="C92" s="17">
        <v>66.284999999999997</v>
      </c>
      <c r="D92" s="21">
        <v>22.070999999999998</v>
      </c>
      <c r="E92" s="17">
        <v>7.2849999999999966</v>
      </c>
      <c r="F92" s="19">
        <v>14469.7</v>
      </c>
      <c r="G92" s="16">
        <v>71.346999999999994</v>
      </c>
      <c r="H92" s="17">
        <v>93.930999999999997</v>
      </c>
      <c r="I92" s="21">
        <v>21.4041</v>
      </c>
      <c r="J92" s="17">
        <v>-22.584000000000003</v>
      </c>
      <c r="K92" s="19">
        <v>0</v>
      </c>
    </row>
    <row r="93" spans="1:22" x14ac:dyDescent="0.35">
      <c r="A93" s="15">
        <v>43221</v>
      </c>
      <c r="B93" s="16">
        <v>56.723999999999997</v>
      </c>
      <c r="C93" s="17">
        <v>56.75</v>
      </c>
      <c r="D93" s="21">
        <v>17.017199999999999</v>
      </c>
      <c r="E93" s="17">
        <v>-0.03</v>
      </c>
      <c r="F93" s="19">
        <v>0</v>
      </c>
      <c r="G93" s="16">
        <v>34.835999999999999</v>
      </c>
      <c r="H93" s="17">
        <v>65.344999999999999</v>
      </c>
      <c r="I93" s="21">
        <v>10.450799999999999</v>
      </c>
      <c r="J93" s="17">
        <v>-30.509</v>
      </c>
      <c r="K93" s="19">
        <v>0</v>
      </c>
    </row>
    <row r="94" spans="1:22" x14ac:dyDescent="0.35">
      <c r="A94" s="15">
        <v>43252</v>
      </c>
      <c r="B94" s="28">
        <v>0</v>
      </c>
      <c r="C94" s="13">
        <v>0</v>
      </c>
      <c r="D94" s="13">
        <v>0</v>
      </c>
      <c r="E94" s="13">
        <v>0</v>
      </c>
      <c r="F94" s="11">
        <v>0</v>
      </c>
      <c r="G94" s="28">
        <v>0</v>
      </c>
      <c r="H94" s="13">
        <v>0</v>
      </c>
      <c r="I94" s="13">
        <v>0</v>
      </c>
      <c r="J94" s="13">
        <v>0</v>
      </c>
      <c r="K94" s="11">
        <v>0</v>
      </c>
    </row>
    <row r="95" spans="1:22" x14ac:dyDescent="0.35">
      <c r="A95" s="15">
        <v>43282</v>
      </c>
      <c r="B95" s="30">
        <v>0</v>
      </c>
      <c r="C95" s="21">
        <v>0</v>
      </c>
      <c r="D95" s="21">
        <v>0</v>
      </c>
      <c r="E95" s="21">
        <v>0</v>
      </c>
      <c r="F95" s="19">
        <v>0</v>
      </c>
      <c r="G95" s="30">
        <v>0</v>
      </c>
      <c r="H95" s="21">
        <v>0</v>
      </c>
      <c r="I95" s="21">
        <v>0</v>
      </c>
      <c r="J95" s="21">
        <v>0</v>
      </c>
      <c r="K95" s="19">
        <v>0</v>
      </c>
    </row>
    <row r="96" spans="1:22" ht="21.75" thickBot="1" x14ac:dyDescent="0.4">
      <c r="A96" s="15">
        <v>43313</v>
      </c>
      <c r="B96" s="30">
        <v>0</v>
      </c>
      <c r="C96" s="21">
        <v>0</v>
      </c>
      <c r="D96" s="21">
        <v>0</v>
      </c>
      <c r="E96" s="21">
        <v>0</v>
      </c>
      <c r="F96" s="19">
        <v>0</v>
      </c>
      <c r="G96" s="30">
        <v>0</v>
      </c>
      <c r="H96" s="21">
        <v>0</v>
      </c>
      <c r="I96" s="21">
        <v>0</v>
      </c>
      <c r="J96" s="21">
        <v>0</v>
      </c>
      <c r="K96" s="19">
        <v>0</v>
      </c>
    </row>
    <row r="97" spans="1:11" ht="21.75" hidden="1" thickBot="1" x14ac:dyDescent="0.4">
      <c r="A97" s="15">
        <v>43344</v>
      </c>
      <c r="B97" s="34"/>
      <c r="C97" s="20"/>
      <c r="D97" s="20"/>
      <c r="E97" s="20"/>
      <c r="F97" s="33"/>
      <c r="G97" s="34"/>
      <c r="H97" s="20"/>
      <c r="I97" s="20"/>
      <c r="J97" s="20"/>
      <c r="K97" s="33"/>
    </row>
    <row r="98" spans="1:11" ht="21.75" hidden="1" thickBot="1" x14ac:dyDescent="0.4">
      <c r="A98" s="15">
        <v>43374</v>
      </c>
      <c r="B98" s="34"/>
      <c r="C98" s="20"/>
      <c r="D98" s="20"/>
      <c r="E98" s="20"/>
      <c r="F98" s="33"/>
      <c r="G98" s="34"/>
      <c r="H98" s="20"/>
      <c r="I98" s="20"/>
      <c r="J98" s="20"/>
      <c r="K98" s="33"/>
    </row>
    <row r="99" spans="1:11" ht="21.75" hidden="1" thickBot="1" x14ac:dyDescent="0.4">
      <c r="A99" s="15">
        <v>43405</v>
      </c>
      <c r="B99" s="34"/>
      <c r="C99" s="20"/>
      <c r="D99" s="20"/>
      <c r="E99" s="20"/>
      <c r="F99" s="33"/>
      <c r="G99" s="34"/>
      <c r="H99" s="20"/>
      <c r="I99" s="20"/>
      <c r="J99" s="20"/>
      <c r="K99" s="33"/>
    </row>
    <row r="100" spans="1:11" ht="21.75" hidden="1" thickBot="1" x14ac:dyDescent="0.4">
      <c r="A100" s="15">
        <v>43435</v>
      </c>
      <c r="B100" s="34"/>
      <c r="C100" s="20"/>
      <c r="D100" s="20"/>
      <c r="E100" s="20"/>
      <c r="F100" s="33"/>
      <c r="G100" s="34"/>
      <c r="H100" s="20"/>
      <c r="I100" s="20"/>
      <c r="J100" s="20"/>
      <c r="K100" s="33"/>
    </row>
    <row r="101" spans="1:11" ht="21.75" hidden="1" thickBot="1" x14ac:dyDescent="0.4">
      <c r="A101" s="15">
        <v>43466</v>
      </c>
      <c r="B101" s="34"/>
      <c r="C101" s="20"/>
      <c r="D101" s="20"/>
      <c r="E101" s="20"/>
      <c r="F101" s="33"/>
      <c r="G101" s="34"/>
      <c r="H101" s="20"/>
      <c r="I101" s="20"/>
      <c r="J101" s="20"/>
      <c r="K101" s="33"/>
    </row>
    <row r="102" spans="1:11" ht="21.75" hidden="1" thickBot="1" x14ac:dyDescent="0.4">
      <c r="A102" s="15">
        <v>43497</v>
      </c>
      <c r="B102" s="34"/>
      <c r="C102" s="20"/>
      <c r="D102" s="20"/>
      <c r="E102" s="20"/>
      <c r="F102" s="33"/>
      <c r="G102" s="34"/>
      <c r="H102" s="20"/>
      <c r="I102" s="20"/>
      <c r="J102" s="20"/>
      <c r="K102" s="33"/>
    </row>
    <row r="103" spans="1:11" ht="21.75" hidden="1" thickBot="1" x14ac:dyDescent="0.4">
      <c r="A103" s="15">
        <v>43525</v>
      </c>
      <c r="B103" s="34"/>
      <c r="C103" s="20"/>
      <c r="D103" s="20"/>
      <c r="E103" s="20"/>
      <c r="F103" s="33"/>
      <c r="G103" s="34"/>
      <c r="H103" s="20"/>
      <c r="I103" s="20"/>
      <c r="J103" s="20"/>
      <c r="K103" s="33"/>
    </row>
    <row r="104" spans="1:11" ht="21.75" hidden="1" thickBot="1" x14ac:dyDescent="0.4">
      <c r="A104" s="15">
        <v>43556</v>
      </c>
      <c r="B104" s="34"/>
      <c r="C104" s="20"/>
      <c r="D104" s="20"/>
      <c r="E104" s="20"/>
      <c r="F104" s="33"/>
      <c r="G104" s="34"/>
      <c r="H104" s="20"/>
      <c r="I104" s="20"/>
      <c r="J104" s="20"/>
      <c r="K104" s="33"/>
    </row>
    <row r="105" spans="1:11" ht="21.75" hidden="1" thickBot="1" x14ac:dyDescent="0.4">
      <c r="A105" s="15">
        <v>43586</v>
      </c>
      <c r="B105" s="34"/>
      <c r="C105" s="20"/>
      <c r="D105" s="20"/>
      <c r="E105" s="20"/>
      <c r="F105" s="33"/>
      <c r="G105" s="34"/>
      <c r="H105" s="20"/>
      <c r="I105" s="20"/>
      <c r="J105" s="20"/>
      <c r="K105" s="33"/>
    </row>
    <row r="106" spans="1:11" ht="21.75" hidden="1" thickBot="1" x14ac:dyDescent="0.4">
      <c r="A106" s="15">
        <v>43617</v>
      </c>
      <c r="B106" s="34"/>
      <c r="C106" s="20"/>
      <c r="D106" s="20"/>
      <c r="E106" s="20"/>
      <c r="F106" s="33"/>
      <c r="G106" s="34"/>
      <c r="H106" s="20"/>
      <c r="I106" s="20"/>
      <c r="J106" s="20"/>
      <c r="K106" s="33"/>
    </row>
    <row r="107" spans="1:11" ht="21.75" hidden="1" thickBot="1" x14ac:dyDescent="0.4">
      <c r="A107" s="15">
        <v>43647</v>
      </c>
      <c r="B107" s="34"/>
      <c r="C107" s="20"/>
      <c r="D107" s="20"/>
      <c r="E107" s="20"/>
      <c r="F107" s="33"/>
      <c r="G107" s="34"/>
      <c r="H107" s="20"/>
      <c r="I107" s="20"/>
      <c r="J107" s="20"/>
      <c r="K107" s="33"/>
    </row>
    <row r="108" spans="1:11" ht="21.75" hidden="1" thickBot="1" x14ac:dyDescent="0.4">
      <c r="A108" s="15">
        <v>43678</v>
      </c>
      <c r="B108" s="34"/>
      <c r="C108" s="20"/>
      <c r="D108" s="20"/>
      <c r="E108" s="20"/>
      <c r="F108" s="33"/>
      <c r="G108" s="34"/>
      <c r="H108" s="20"/>
      <c r="I108" s="20"/>
      <c r="J108" s="20"/>
      <c r="K108" s="33"/>
    </row>
    <row r="109" spans="1:11" ht="21.75" hidden="1" thickBot="1" x14ac:dyDescent="0.4">
      <c r="A109" s="15">
        <v>43709</v>
      </c>
      <c r="B109" s="34"/>
      <c r="C109" s="20"/>
      <c r="D109" s="20"/>
      <c r="E109" s="20"/>
      <c r="F109" s="33"/>
      <c r="G109" s="34"/>
      <c r="H109" s="20"/>
      <c r="I109" s="20"/>
      <c r="J109" s="20"/>
      <c r="K109" s="33"/>
    </row>
    <row r="110" spans="1:11" ht="21.75" hidden="1" thickBot="1" x14ac:dyDescent="0.4">
      <c r="A110" s="15">
        <v>43739</v>
      </c>
      <c r="B110" s="34"/>
      <c r="C110" s="20"/>
      <c r="D110" s="20"/>
      <c r="E110" s="20"/>
      <c r="F110" s="33"/>
      <c r="G110" s="34"/>
      <c r="H110" s="20"/>
      <c r="I110" s="20"/>
      <c r="J110" s="20"/>
      <c r="K110" s="33"/>
    </row>
    <row r="111" spans="1:11" ht="21.75" hidden="1" thickBot="1" x14ac:dyDescent="0.4">
      <c r="A111" s="15">
        <v>43770</v>
      </c>
      <c r="B111" s="34"/>
      <c r="C111" s="20"/>
      <c r="D111" s="20"/>
      <c r="E111" s="20"/>
      <c r="F111" s="33"/>
      <c r="G111" s="34"/>
      <c r="H111" s="20"/>
      <c r="I111" s="20"/>
      <c r="J111" s="20"/>
      <c r="K111" s="33"/>
    </row>
    <row r="112" spans="1:11" ht="21.75" hidden="1" thickBot="1" x14ac:dyDescent="0.4">
      <c r="A112" s="15">
        <v>43800</v>
      </c>
      <c r="B112" s="34"/>
      <c r="C112" s="20"/>
      <c r="D112" s="20"/>
      <c r="E112" s="20"/>
      <c r="F112" s="33"/>
      <c r="G112" s="34"/>
      <c r="H112" s="20"/>
      <c r="I112" s="20"/>
      <c r="J112" s="20"/>
      <c r="K112" s="33"/>
    </row>
    <row r="113" spans="1:22" ht="21.75" hidden="1" thickBot="1" x14ac:dyDescent="0.4">
      <c r="A113" s="15">
        <v>43831</v>
      </c>
      <c r="B113" s="34"/>
      <c r="C113" s="20"/>
      <c r="D113" s="20"/>
      <c r="E113" s="20"/>
      <c r="F113" s="33"/>
      <c r="G113" s="34"/>
      <c r="H113" s="20"/>
      <c r="I113" s="20"/>
      <c r="J113" s="20"/>
      <c r="K113" s="33"/>
    </row>
    <row r="114" spans="1:22" ht="21.75" hidden="1" thickBot="1" x14ac:dyDescent="0.4">
      <c r="A114" s="15">
        <v>43862</v>
      </c>
      <c r="B114" s="34"/>
      <c r="C114" s="20"/>
      <c r="D114" s="20"/>
      <c r="E114" s="20"/>
      <c r="F114" s="33"/>
      <c r="G114" s="34"/>
      <c r="H114" s="20"/>
      <c r="I114" s="20"/>
      <c r="J114" s="20"/>
      <c r="K114" s="33"/>
    </row>
    <row r="115" spans="1:22" ht="21.75" hidden="1" thickBot="1" x14ac:dyDescent="0.4">
      <c r="A115" s="37">
        <v>43891</v>
      </c>
      <c r="B115" s="42"/>
      <c r="C115" s="40"/>
      <c r="D115" s="40"/>
      <c r="E115" s="40"/>
      <c r="F115" s="41"/>
      <c r="G115" s="42"/>
      <c r="H115" s="40"/>
      <c r="I115" s="40"/>
      <c r="J115" s="40"/>
      <c r="K115" s="41"/>
    </row>
    <row r="116" spans="1:22" ht="21.75" thickBot="1" x14ac:dyDescent="0.4">
      <c r="A116" s="43" t="s">
        <v>6</v>
      </c>
      <c r="B116" s="44">
        <f t="shared" ref="B116:K116" si="35">SUM(B89:B115)</f>
        <v>387.2287</v>
      </c>
      <c r="C116" s="44">
        <f t="shared" si="35"/>
        <v>370.24900000000002</v>
      </c>
      <c r="D116" s="44">
        <f t="shared" si="35"/>
        <v>116.16861</v>
      </c>
      <c r="E116" s="44">
        <f t="shared" si="35"/>
        <v>16.975699999999996</v>
      </c>
      <c r="F116" s="45">
        <f t="shared" si="35"/>
        <v>75683.09</v>
      </c>
      <c r="G116" s="44">
        <f t="shared" si="35"/>
        <v>374.46379999999999</v>
      </c>
      <c r="H116" s="44">
        <f t="shared" si="35"/>
        <v>463.01700000000005</v>
      </c>
      <c r="I116" s="44">
        <f t="shared" si="35"/>
        <v>112.33914</v>
      </c>
      <c r="J116" s="44">
        <f t="shared" si="35"/>
        <v>-88.553200000000004</v>
      </c>
      <c r="K116" s="45">
        <f t="shared" si="35"/>
        <v>0</v>
      </c>
      <c r="V116" s="96">
        <f>F116/E116</f>
        <v>4458.3192445672348</v>
      </c>
    </row>
    <row r="117" spans="1:22" ht="21.75" thickBot="1" x14ac:dyDescent="0.4">
      <c r="A117" s="46" t="s">
        <v>10</v>
      </c>
      <c r="B117" s="46"/>
      <c r="C117" s="46"/>
      <c r="D117" s="46"/>
      <c r="E117" s="46"/>
      <c r="F117" s="47">
        <f>F88+F116</f>
        <v>352718.43999999994</v>
      </c>
      <c r="G117" s="46"/>
      <c r="H117" s="46"/>
      <c r="I117" s="46"/>
      <c r="J117" s="46"/>
      <c r="K117" s="47">
        <f>K88+K116</f>
        <v>165454.60999999999</v>
      </c>
    </row>
    <row r="119" spans="1:22" ht="24" thickBot="1" x14ac:dyDescent="0.4">
      <c r="A119" s="95" t="s">
        <v>32</v>
      </c>
    </row>
    <row r="120" spans="1:22" ht="21.75" thickBot="1" x14ac:dyDescent="0.4">
      <c r="A120" s="98" t="s">
        <v>8</v>
      </c>
      <c r="B120" s="100" t="s">
        <v>26</v>
      </c>
      <c r="C120" s="100"/>
      <c r="D120" s="100"/>
      <c r="E120" s="100"/>
      <c r="F120" s="100"/>
      <c r="G120" s="101" t="s">
        <v>26</v>
      </c>
      <c r="H120" s="101"/>
      <c r="I120" s="101"/>
      <c r="J120" s="101"/>
      <c r="K120" s="101"/>
    </row>
    <row r="121" spans="1:22" ht="42" thickBot="1" x14ac:dyDescent="0.4">
      <c r="A121" s="98"/>
      <c r="B121" s="50" t="s">
        <v>27</v>
      </c>
      <c r="C121" s="50" t="s">
        <v>28</v>
      </c>
      <c r="D121" s="50" t="s">
        <v>29</v>
      </c>
      <c r="E121" s="50" t="s">
        <v>30</v>
      </c>
      <c r="F121" s="50" t="s">
        <v>31</v>
      </c>
      <c r="G121" s="51" t="s">
        <v>27</v>
      </c>
      <c r="H121" s="51" t="s">
        <v>28</v>
      </c>
      <c r="I121" s="51" t="s">
        <v>29</v>
      </c>
      <c r="J121" s="51" t="s">
        <v>30</v>
      </c>
      <c r="K121" s="52" t="s">
        <v>31</v>
      </c>
    </row>
    <row r="122" spans="1:22" x14ac:dyDescent="0.35">
      <c r="A122" s="54" t="s">
        <v>14</v>
      </c>
      <c r="B122" s="56">
        <f>163.591+179.615</f>
        <v>343.20600000000002</v>
      </c>
      <c r="C122" s="58">
        <v>1617.39</v>
      </c>
      <c r="D122" s="58">
        <f>B122*C122</f>
        <v>555097.95234000008</v>
      </c>
      <c r="E122" s="58">
        <f t="shared" ref="E122:E127" si="36">D122*0.18</f>
        <v>99917.631421200014</v>
      </c>
      <c r="F122" s="59">
        <f>D122+E122</f>
        <v>655015.58376120008</v>
      </c>
      <c r="G122" s="60">
        <v>149.81299999999999</v>
      </c>
      <c r="H122" s="61">
        <v>1617.39</v>
      </c>
      <c r="I122" s="61">
        <f t="shared" ref="I122:I127" si="37">G122*H122</f>
        <v>242306.04806999999</v>
      </c>
      <c r="J122" s="61">
        <f t="shared" ref="J122:J127" si="38">I122*0.18</f>
        <v>43615.088652599996</v>
      </c>
      <c r="K122" s="62">
        <f t="shared" ref="K122:K127" si="39">I122+J122</f>
        <v>285921.13672259997</v>
      </c>
    </row>
    <row r="123" spans="1:22" x14ac:dyDescent="0.35">
      <c r="A123" s="64" t="s">
        <v>15</v>
      </c>
      <c r="B123" s="66">
        <v>237.07300000000001</v>
      </c>
      <c r="C123" s="68">
        <v>1617.39</v>
      </c>
      <c r="D123" s="68">
        <f t="shared" ref="D123:D127" si="40">B123*C123</f>
        <v>383439.49947000004</v>
      </c>
      <c r="E123" s="68">
        <f t="shared" si="36"/>
        <v>69019.109904600002</v>
      </c>
      <c r="F123" s="69">
        <f t="shared" ref="F123:F127" si="41">D123+E123</f>
        <v>452458.60937460006</v>
      </c>
      <c r="G123" s="70">
        <v>132.50200000000001</v>
      </c>
      <c r="H123" s="71">
        <v>1617.39</v>
      </c>
      <c r="I123" s="71">
        <f t="shared" si="37"/>
        <v>214307.40978000002</v>
      </c>
      <c r="J123" s="71">
        <f t="shared" si="38"/>
        <v>38575.333760400004</v>
      </c>
      <c r="K123" s="72">
        <f t="shared" si="39"/>
        <v>252882.74354040003</v>
      </c>
    </row>
    <row r="124" spans="1:22" x14ac:dyDescent="0.35">
      <c r="A124" s="64" t="s">
        <v>16</v>
      </c>
      <c r="B124" s="66">
        <v>190.786</v>
      </c>
      <c r="C124" s="68">
        <v>1617.39</v>
      </c>
      <c r="D124" s="68">
        <f t="shared" si="40"/>
        <v>308575.36854</v>
      </c>
      <c r="E124" s="68">
        <f t="shared" si="36"/>
        <v>55543.566337199998</v>
      </c>
      <c r="F124" s="69">
        <f t="shared" si="41"/>
        <v>364118.93487719999</v>
      </c>
      <c r="G124" s="70">
        <v>87.727000000000004</v>
      </c>
      <c r="H124" s="71">
        <v>1617.39</v>
      </c>
      <c r="I124" s="71">
        <f t="shared" si="37"/>
        <v>141888.77253000002</v>
      </c>
      <c r="J124" s="71">
        <f t="shared" si="38"/>
        <v>25539.979055400003</v>
      </c>
      <c r="K124" s="72">
        <f t="shared" si="39"/>
        <v>167428.75158540002</v>
      </c>
    </row>
    <row r="125" spans="1:22" x14ac:dyDescent="0.35">
      <c r="A125" s="64" t="s">
        <v>17</v>
      </c>
      <c r="B125" s="66">
        <v>170.238</v>
      </c>
      <c r="C125" s="68">
        <v>1617.39</v>
      </c>
      <c r="D125" s="68">
        <f t="shared" si="40"/>
        <v>275341.23882000003</v>
      </c>
      <c r="E125" s="68">
        <f t="shared" si="36"/>
        <v>49561.422987600003</v>
      </c>
      <c r="F125" s="69">
        <f t="shared" si="41"/>
        <v>324902.66180760006</v>
      </c>
      <c r="G125" s="70">
        <v>62.582000000000001</v>
      </c>
      <c r="H125" s="71">
        <v>1617.39</v>
      </c>
      <c r="I125" s="71">
        <f t="shared" si="37"/>
        <v>101219.50098000001</v>
      </c>
      <c r="J125" s="71">
        <f t="shared" si="38"/>
        <v>18219.510176400003</v>
      </c>
      <c r="K125" s="72">
        <f t="shared" si="39"/>
        <v>119439.01115640001</v>
      </c>
    </row>
    <row r="126" spans="1:22" x14ac:dyDescent="0.35">
      <c r="A126" s="64" t="s">
        <v>18</v>
      </c>
      <c r="B126" s="66">
        <v>162.13499999999999</v>
      </c>
      <c r="C126" s="68">
        <v>1617.39</v>
      </c>
      <c r="D126" s="68">
        <f t="shared" si="40"/>
        <v>262235.52765</v>
      </c>
      <c r="E126" s="68">
        <f t="shared" si="36"/>
        <v>47202.394976999996</v>
      </c>
      <c r="F126" s="69">
        <f t="shared" si="41"/>
        <v>309437.92262700002</v>
      </c>
      <c r="G126" s="70">
        <v>47.347999999999999</v>
      </c>
      <c r="H126" s="71">
        <v>1617.39</v>
      </c>
      <c r="I126" s="71">
        <f t="shared" si="37"/>
        <v>76580.181720000008</v>
      </c>
      <c r="J126" s="71">
        <f t="shared" si="38"/>
        <v>13784.432709600002</v>
      </c>
      <c r="K126" s="72">
        <f t="shared" si="39"/>
        <v>90364.614429600013</v>
      </c>
    </row>
    <row r="127" spans="1:22" x14ac:dyDescent="0.35">
      <c r="A127" s="64" t="s">
        <v>19</v>
      </c>
      <c r="B127" s="66">
        <v>59.765999999999998</v>
      </c>
      <c r="C127" s="68">
        <v>1617.39</v>
      </c>
      <c r="D127" s="68">
        <f t="shared" si="40"/>
        <v>96664.930739999996</v>
      </c>
      <c r="E127" s="68">
        <f t="shared" si="36"/>
        <v>17399.687533199998</v>
      </c>
      <c r="F127" s="69">
        <f t="shared" si="41"/>
        <v>114064.6182732</v>
      </c>
      <c r="G127" s="70">
        <v>21.808</v>
      </c>
      <c r="H127" s="71">
        <v>1617.39</v>
      </c>
      <c r="I127" s="71">
        <f t="shared" si="37"/>
        <v>35272.041120000002</v>
      </c>
      <c r="J127" s="71">
        <f t="shared" si="38"/>
        <v>6348.9674015999999</v>
      </c>
      <c r="K127" s="72">
        <f t="shared" si="39"/>
        <v>41621.008521600001</v>
      </c>
    </row>
    <row r="128" spans="1:22" x14ac:dyDescent="0.35">
      <c r="A128" s="73" t="s">
        <v>33</v>
      </c>
      <c r="B128" s="74">
        <f t="shared" ref="B128:K128" si="42">SUM(B122:B127)</f>
        <v>1163.2040000000002</v>
      </c>
      <c r="C128" s="74">
        <f t="shared" si="42"/>
        <v>9704.34</v>
      </c>
      <c r="D128" s="74">
        <f t="shared" si="42"/>
        <v>1881354.5175600003</v>
      </c>
      <c r="E128" s="74">
        <f t="shared" si="42"/>
        <v>338643.81316080008</v>
      </c>
      <c r="F128" s="74">
        <f t="shared" si="42"/>
        <v>2219998.3307208004</v>
      </c>
      <c r="G128" s="74">
        <f t="shared" si="42"/>
        <v>501.78000000000003</v>
      </c>
      <c r="H128" s="74">
        <f t="shared" si="42"/>
        <v>9704.34</v>
      </c>
      <c r="I128" s="74">
        <f t="shared" si="42"/>
        <v>811573.95420000004</v>
      </c>
      <c r="J128" s="74">
        <f t="shared" si="42"/>
        <v>146083.31175600001</v>
      </c>
      <c r="K128" s="74">
        <f t="shared" si="42"/>
        <v>957657.26595600008</v>
      </c>
    </row>
    <row r="129" spans="1:11" x14ac:dyDescent="0.35">
      <c r="A129" s="64" t="s">
        <v>20</v>
      </c>
      <c r="B129" s="66">
        <v>42.506999999999998</v>
      </c>
      <c r="C129" s="68">
        <v>1682.09</v>
      </c>
      <c r="D129" s="68">
        <f t="shared" ref="D129:D133" si="43">B129*C129</f>
        <v>71500.599629999997</v>
      </c>
      <c r="E129" s="68">
        <f t="shared" ref="E129:E134" si="44">D129*0.18</f>
        <v>12870.107933399999</v>
      </c>
      <c r="F129" s="69">
        <f t="shared" ref="F129:F134" si="45">D129+E129</f>
        <v>84370.707563399992</v>
      </c>
      <c r="G129" s="70">
        <v>12.355</v>
      </c>
      <c r="H129" s="71">
        <v>1682.09</v>
      </c>
      <c r="I129" s="71">
        <f t="shared" ref="I129:I134" si="46">G129*H129</f>
        <v>20782.221949999999</v>
      </c>
      <c r="J129" s="71">
        <f t="shared" ref="J129:J134" si="47">I129*0.18</f>
        <v>3740.7999509999995</v>
      </c>
      <c r="K129" s="72">
        <f t="shared" ref="K129:K134" si="48">I129+J129</f>
        <v>24523.021901</v>
      </c>
    </row>
    <row r="130" spans="1:11" x14ac:dyDescent="0.35">
      <c r="A130" s="64" t="s">
        <v>21</v>
      </c>
      <c r="B130" s="66">
        <v>29.978000000000002</v>
      </c>
      <c r="C130" s="68">
        <v>1682.09</v>
      </c>
      <c r="D130" s="68">
        <f t="shared" si="43"/>
        <v>50425.694020000003</v>
      </c>
      <c r="E130" s="68">
        <f t="shared" si="44"/>
        <v>9076.6249236000003</v>
      </c>
      <c r="F130" s="69">
        <f t="shared" si="45"/>
        <v>59502.318943600003</v>
      </c>
      <c r="G130" s="70">
        <v>3.9790000000000001</v>
      </c>
      <c r="H130" s="71">
        <v>1682.09</v>
      </c>
      <c r="I130" s="71">
        <f t="shared" si="46"/>
        <v>6693.03611</v>
      </c>
      <c r="J130" s="71">
        <f t="shared" si="47"/>
        <v>1204.7464998</v>
      </c>
      <c r="K130" s="72">
        <f t="shared" si="48"/>
        <v>7897.7826098000005</v>
      </c>
    </row>
    <row r="131" spans="1:11" x14ac:dyDescent="0.35">
      <c r="A131" s="64" t="s">
        <v>22</v>
      </c>
      <c r="B131" s="66">
        <v>101.233</v>
      </c>
      <c r="C131" s="68">
        <v>1682.09</v>
      </c>
      <c r="D131" s="68">
        <f t="shared" si="43"/>
        <v>170283.01697</v>
      </c>
      <c r="E131" s="68">
        <f t="shared" si="44"/>
        <v>30650.943054599997</v>
      </c>
      <c r="F131" s="69">
        <f t="shared" si="45"/>
        <v>200933.9600246</v>
      </c>
      <c r="G131" s="70">
        <v>29.34</v>
      </c>
      <c r="H131" s="71">
        <v>1682.09</v>
      </c>
      <c r="I131" s="71">
        <f t="shared" si="46"/>
        <v>49352.520599999996</v>
      </c>
      <c r="J131" s="71">
        <f t="shared" si="47"/>
        <v>8883.4537079999991</v>
      </c>
      <c r="K131" s="72">
        <f t="shared" si="48"/>
        <v>58235.974307999997</v>
      </c>
    </row>
    <row r="132" spans="1:11" x14ac:dyDescent="0.35">
      <c r="A132" s="64" t="s">
        <v>23</v>
      </c>
      <c r="B132" s="66">
        <v>172.58600000000001</v>
      </c>
      <c r="C132" s="68">
        <v>1682.09</v>
      </c>
      <c r="D132" s="68">
        <f t="shared" si="43"/>
        <v>290305.18474</v>
      </c>
      <c r="E132" s="68">
        <f t="shared" si="44"/>
        <v>52254.933253199997</v>
      </c>
      <c r="F132" s="69">
        <f t="shared" si="45"/>
        <v>342560.11799319996</v>
      </c>
      <c r="G132" s="70">
        <v>121.413</v>
      </c>
      <c r="H132" s="71">
        <v>1682.09</v>
      </c>
      <c r="I132" s="71">
        <f t="shared" si="46"/>
        <v>204227.59316999998</v>
      </c>
      <c r="J132" s="71">
        <f t="shared" si="47"/>
        <v>36760.966770599996</v>
      </c>
      <c r="K132" s="72">
        <f t="shared" si="48"/>
        <v>240988.55994059998</v>
      </c>
    </row>
    <row r="133" spans="1:11" x14ac:dyDescent="0.35">
      <c r="A133" s="64" t="s">
        <v>24</v>
      </c>
      <c r="B133" s="66">
        <v>185.12799999999999</v>
      </c>
      <c r="C133" s="68">
        <v>1682.09</v>
      </c>
      <c r="D133" s="68">
        <f t="shared" si="43"/>
        <v>311401.95751999994</v>
      </c>
      <c r="E133" s="68">
        <f t="shared" si="44"/>
        <v>56052.352353599985</v>
      </c>
      <c r="F133" s="69">
        <f t="shared" si="45"/>
        <v>367454.30987359991</v>
      </c>
      <c r="G133" s="70">
        <v>80.63</v>
      </c>
      <c r="H133" s="71">
        <v>1682.09</v>
      </c>
      <c r="I133" s="71">
        <f t="shared" si="46"/>
        <v>135626.91669999997</v>
      </c>
      <c r="J133" s="71">
        <f t="shared" si="47"/>
        <v>24412.845005999996</v>
      </c>
      <c r="K133" s="72">
        <f t="shared" si="48"/>
        <v>160039.76170599996</v>
      </c>
    </row>
    <row r="134" spans="1:11" ht="21.75" thickBot="1" x14ac:dyDescent="0.4">
      <c r="A134" s="75" t="s">
        <v>25</v>
      </c>
      <c r="B134" s="77">
        <v>150.04300000000001</v>
      </c>
      <c r="C134" s="79">
        <v>1682.09</v>
      </c>
      <c r="D134" s="79">
        <f>B134*C134</f>
        <v>252385.82986999999</v>
      </c>
      <c r="E134" s="79">
        <f t="shared" si="44"/>
        <v>45429.449376599994</v>
      </c>
      <c r="F134" s="80">
        <f t="shared" si="45"/>
        <v>297815.2792466</v>
      </c>
      <c r="G134" s="81">
        <v>108.955</v>
      </c>
      <c r="H134" s="82">
        <v>1682.09</v>
      </c>
      <c r="I134" s="82">
        <f t="shared" si="46"/>
        <v>183272.11594999998</v>
      </c>
      <c r="J134" s="82">
        <f t="shared" si="47"/>
        <v>32988.980870999992</v>
      </c>
      <c r="K134" s="83">
        <f t="shared" si="48"/>
        <v>216261.09682099998</v>
      </c>
    </row>
    <row r="135" spans="1:11" ht="21.75" thickBot="1" x14ac:dyDescent="0.4">
      <c r="A135" s="84" t="s">
        <v>5</v>
      </c>
      <c r="B135" s="88">
        <f>SUM(B122:B134)</f>
        <v>3007.8830000000007</v>
      </c>
      <c r="C135" s="88">
        <f>SUM(C122:C134)/12</f>
        <v>2458.4349999999999</v>
      </c>
      <c r="D135" s="89">
        <f>SUM(D122:D134)</f>
        <v>4909011.3178700004</v>
      </c>
      <c r="E135" s="89">
        <f>SUM(E122:E134)</f>
        <v>883622.03721660015</v>
      </c>
      <c r="F135" s="88">
        <f>SUM(F122:F134)</f>
        <v>5792633.3550866013</v>
      </c>
      <c r="G135" s="87">
        <f>SUM(G122:G134)</f>
        <v>1360.232</v>
      </c>
      <c r="H135" s="88">
        <f>SUM(H122:H134)/12</f>
        <v>2458.4349999999999</v>
      </c>
      <c r="I135" s="88">
        <f>SUM(I122:I134)</f>
        <v>2223102.3128799996</v>
      </c>
      <c r="J135" s="88">
        <f>SUM(J122:J134)</f>
        <v>400158.41631840006</v>
      </c>
      <c r="K135" s="88">
        <f>SUM(K122:K134)</f>
        <v>2623260.7291983999</v>
      </c>
    </row>
    <row r="136" spans="1:11" x14ac:dyDescent="0.35">
      <c r="A136" s="54" t="s">
        <v>14</v>
      </c>
      <c r="B136" s="56">
        <v>230.58099999999999</v>
      </c>
      <c r="C136" s="58">
        <v>1653.69</v>
      </c>
      <c r="D136" s="58">
        <f>B136*C136</f>
        <v>381309.49388999998</v>
      </c>
      <c r="E136" s="58">
        <f t="shared" ref="E136:E140" si="49">D136*0.18</f>
        <v>68635.708900199999</v>
      </c>
      <c r="F136" s="59">
        <f>D136+E136</f>
        <v>449945.20279020001</v>
      </c>
      <c r="G136" s="60">
        <v>116.37</v>
      </c>
      <c r="H136" s="61">
        <v>1653.69</v>
      </c>
      <c r="I136" s="61">
        <f t="shared" ref="I136:I140" si="50">G136*H136</f>
        <v>192439.90530000001</v>
      </c>
      <c r="J136" s="61">
        <f t="shared" ref="J136:J140" si="51">I136*0.18</f>
        <v>34639.182954000004</v>
      </c>
      <c r="K136" s="62">
        <f t="shared" ref="K136:K140" si="52">I136+J136</f>
        <v>227079.088254</v>
      </c>
    </row>
    <row r="137" spans="1:11" x14ac:dyDescent="0.35">
      <c r="A137" s="64" t="s">
        <v>15</v>
      </c>
      <c r="B137" s="66">
        <v>279.61799999999999</v>
      </c>
      <c r="C137" s="68">
        <v>1653.69</v>
      </c>
      <c r="D137" s="68">
        <f t="shared" ref="D137:D140" si="53">B137*C137</f>
        <v>462401.49041999999</v>
      </c>
      <c r="E137" s="68">
        <f t="shared" si="49"/>
        <v>83232.268275599999</v>
      </c>
      <c r="F137" s="69">
        <f t="shared" ref="F137:F140" si="54">D137+E137</f>
        <v>545633.75869559997</v>
      </c>
      <c r="G137" s="70">
        <v>120.443</v>
      </c>
      <c r="H137" s="71">
        <v>1653.69</v>
      </c>
      <c r="I137" s="71">
        <f t="shared" si="50"/>
        <v>199175.38467</v>
      </c>
      <c r="J137" s="71">
        <f t="shared" si="51"/>
        <v>35851.569240600002</v>
      </c>
      <c r="K137" s="72">
        <f t="shared" si="52"/>
        <v>235026.95391059999</v>
      </c>
    </row>
    <row r="138" spans="1:11" x14ac:dyDescent="0.35">
      <c r="A138" s="64" t="s">
        <v>16</v>
      </c>
      <c r="B138" s="66">
        <v>223.697</v>
      </c>
      <c r="C138" s="68">
        <v>1653.69</v>
      </c>
      <c r="D138" s="68">
        <f t="shared" si="53"/>
        <v>369925.49193000002</v>
      </c>
      <c r="E138" s="68">
        <f t="shared" si="49"/>
        <v>66586.588547399995</v>
      </c>
      <c r="F138" s="69">
        <f t="shared" si="54"/>
        <v>436512.08047739998</v>
      </c>
      <c r="G138" s="70">
        <v>103.773</v>
      </c>
      <c r="H138" s="71">
        <v>1653.69</v>
      </c>
      <c r="I138" s="71">
        <f t="shared" si="50"/>
        <v>171608.37237</v>
      </c>
      <c r="J138" s="71">
        <f t="shared" si="51"/>
        <v>30889.507026599997</v>
      </c>
      <c r="K138" s="72">
        <f t="shared" si="52"/>
        <v>202497.87939660001</v>
      </c>
    </row>
    <row r="139" spans="1:11" x14ac:dyDescent="0.35">
      <c r="A139" s="64" t="s">
        <v>17</v>
      </c>
      <c r="B139" s="66">
        <v>185.06100000000001</v>
      </c>
      <c r="C139" s="68">
        <v>1653.69</v>
      </c>
      <c r="D139" s="68">
        <f t="shared" si="53"/>
        <v>306033.52509000001</v>
      </c>
      <c r="E139" s="68">
        <f t="shared" si="49"/>
        <v>55086.034516200001</v>
      </c>
      <c r="F139" s="69">
        <f t="shared" si="54"/>
        <v>361119.55960620003</v>
      </c>
      <c r="G139" s="70">
        <v>105.986</v>
      </c>
      <c r="H139" s="71">
        <v>1653.69</v>
      </c>
      <c r="I139" s="71">
        <f t="shared" si="50"/>
        <v>175267.98834000001</v>
      </c>
      <c r="J139" s="71">
        <f t="shared" si="51"/>
        <v>31548.237901200002</v>
      </c>
      <c r="K139" s="72">
        <f t="shared" si="52"/>
        <v>206816.2262412</v>
      </c>
    </row>
    <row r="140" spans="1:11" x14ac:dyDescent="0.35">
      <c r="A140" s="64" t="s">
        <v>18</v>
      </c>
      <c r="B140" s="66">
        <v>153.595</v>
      </c>
      <c r="C140" s="68">
        <v>1653.69</v>
      </c>
      <c r="D140" s="68">
        <f t="shared" si="53"/>
        <v>253998.51555000001</v>
      </c>
      <c r="E140" s="68">
        <f t="shared" si="49"/>
        <v>45719.732798999998</v>
      </c>
      <c r="F140" s="69">
        <f t="shared" si="54"/>
        <v>299718.248349</v>
      </c>
      <c r="G140" s="70">
        <v>81.881</v>
      </c>
      <c r="H140" s="71">
        <v>1653.69</v>
      </c>
      <c r="I140" s="71">
        <f t="shared" si="50"/>
        <v>135405.79089</v>
      </c>
      <c r="J140" s="71">
        <f t="shared" si="51"/>
        <v>24373.042360200001</v>
      </c>
      <c r="K140" s="72">
        <f t="shared" si="52"/>
        <v>159778.8332502</v>
      </c>
    </row>
    <row r="141" spans="1:11" ht="21.75" thickBot="1" x14ac:dyDescent="0.4">
      <c r="A141" s="75" t="s">
        <v>19</v>
      </c>
      <c r="B141" s="90"/>
      <c r="C141" s="90"/>
      <c r="D141" s="90"/>
      <c r="E141" s="90"/>
      <c r="F141" s="90"/>
      <c r="G141" s="90"/>
      <c r="H141" s="90"/>
      <c r="I141" s="90"/>
      <c r="J141" s="90"/>
      <c r="K141" s="91"/>
    </row>
    <row r="142" spans="1:11" ht="21.75" thickBot="1" x14ac:dyDescent="0.4">
      <c r="A142" s="84" t="s">
        <v>6</v>
      </c>
      <c r="B142" s="94">
        <f t="shared" ref="B142" si="55">SUM(B136:B141)</f>
        <v>1072.5519999999999</v>
      </c>
      <c r="C142" s="85"/>
      <c r="D142" s="85"/>
      <c r="E142" s="85"/>
      <c r="F142" s="92">
        <f t="shared" ref="F142:G142" si="56">SUM(F136:F141)</f>
        <v>2092928.8499184002</v>
      </c>
      <c r="G142" s="85">
        <f t="shared" si="56"/>
        <v>528.45299999999997</v>
      </c>
      <c r="H142" s="85"/>
      <c r="I142" s="85"/>
      <c r="J142" s="85"/>
      <c r="K142" s="92">
        <f>SUM(K136:K141)</f>
        <v>1031198.9810526</v>
      </c>
    </row>
  </sheetData>
  <mergeCells count="18">
    <mergeCell ref="A74:A75"/>
    <mergeCell ref="B74:F74"/>
    <mergeCell ref="G74:K74"/>
    <mergeCell ref="A120:A121"/>
    <mergeCell ref="B120:F120"/>
    <mergeCell ref="G120:K120"/>
    <mergeCell ref="A73:U73"/>
    <mergeCell ref="A1:U1"/>
    <mergeCell ref="A3:A4"/>
    <mergeCell ref="B3:F3"/>
    <mergeCell ref="G3:K3"/>
    <mergeCell ref="L3:P3"/>
    <mergeCell ref="Q3:U3"/>
    <mergeCell ref="A49:A50"/>
    <mergeCell ref="B49:F49"/>
    <mergeCell ref="G49:K49"/>
    <mergeCell ref="L49:P49"/>
    <mergeCell ref="Q49:U49"/>
  </mergeCells>
  <pageMargins left="0.70866141732283472" right="0.31496062992125984" top="0.74803149606299213" bottom="0.74803149606299213" header="0.31496062992125984" footer="0.31496062992125984"/>
  <pageSetup paperSize="9" scale="6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42"/>
  <sheetViews>
    <sheetView view="pageBreakPreview" topLeftCell="A80" zoomScale="60" zoomScaleNormal="100" workbookViewId="0">
      <selection activeCell="V88" sqref="V88"/>
    </sheetView>
  </sheetViews>
  <sheetFormatPr defaultRowHeight="21" x14ac:dyDescent="0.35"/>
  <cols>
    <col min="1" max="1" width="31.7109375" style="1" customWidth="1"/>
    <col min="2" max="2" width="19.42578125" style="1" hidden="1" customWidth="1"/>
    <col min="3" max="3" width="16.5703125" style="1" hidden="1" customWidth="1"/>
    <col min="4" max="4" width="27.140625" style="1" hidden="1" customWidth="1"/>
    <col min="5" max="5" width="23.28515625" style="1" hidden="1" customWidth="1"/>
    <col min="6" max="6" width="32.5703125" style="1" hidden="1" customWidth="1"/>
    <col min="7" max="7" width="22.140625" style="1" customWidth="1"/>
    <col min="8" max="8" width="16" style="1" customWidth="1"/>
    <col min="9" max="9" width="23.5703125" style="1" customWidth="1"/>
    <col min="10" max="10" width="22.140625" style="1" customWidth="1"/>
    <col min="11" max="11" width="31" style="1" customWidth="1"/>
    <col min="12" max="12" width="15.85546875" style="1" hidden="1" customWidth="1"/>
    <col min="13" max="13" width="13" style="1" hidden="1" customWidth="1"/>
    <col min="14" max="14" width="17.42578125" style="1" hidden="1" customWidth="1"/>
    <col min="15" max="15" width="19" style="1" hidden="1" customWidth="1"/>
    <col min="16" max="16" width="22" style="1" hidden="1" customWidth="1"/>
    <col min="17" max="17" width="14.5703125" style="1" hidden="1" customWidth="1"/>
    <col min="18" max="18" width="13" style="1" hidden="1" customWidth="1"/>
    <col min="19" max="19" width="16.28515625" style="1" hidden="1" customWidth="1"/>
    <col min="20" max="20" width="16.140625" style="1" hidden="1" customWidth="1"/>
    <col min="21" max="21" width="24.42578125" style="1" hidden="1" customWidth="1"/>
    <col min="22" max="22" width="16.85546875" style="1" customWidth="1"/>
    <col min="23" max="16384" width="9.140625" style="1"/>
  </cols>
  <sheetData>
    <row r="1" spans="1:22" ht="48" customHeight="1" x14ac:dyDescent="0.35">
      <c r="A1" s="102" t="s">
        <v>11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</row>
    <row r="2" spans="1:22" ht="21.75" thickBot="1" x14ac:dyDescent="0.4"/>
    <row r="3" spans="1:22" s="2" customFormat="1" hidden="1" thickBot="1" x14ac:dyDescent="0.3">
      <c r="A3" s="103" t="s">
        <v>8</v>
      </c>
      <c r="B3" s="105" t="s">
        <v>0</v>
      </c>
      <c r="C3" s="106"/>
      <c r="D3" s="106"/>
      <c r="E3" s="106"/>
      <c r="F3" s="107"/>
      <c r="G3" s="105" t="s">
        <v>7</v>
      </c>
      <c r="H3" s="106"/>
      <c r="I3" s="106"/>
      <c r="J3" s="106"/>
      <c r="K3" s="107"/>
      <c r="L3" s="105" t="s">
        <v>1</v>
      </c>
      <c r="M3" s="106"/>
      <c r="N3" s="106"/>
      <c r="O3" s="106"/>
      <c r="P3" s="107"/>
      <c r="Q3" s="105" t="s">
        <v>2</v>
      </c>
      <c r="R3" s="106"/>
      <c r="S3" s="106"/>
      <c r="T3" s="106"/>
      <c r="U3" s="107"/>
    </row>
    <row r="4" spans="1:22" s="6" customFormat="1" ht="90" hidden="1" customHeight="1" thickBot="1" x14ac:dyDescent="0.3">
      <c r="A4" s="104"/>
      <c r="B4" s="3" t="s">
        <v>3</v>
      </c>
      <c r="C4" s="4" t="s">
        <v>4</v>
      </c>
      <c r="D4" s="4" t="s">
        <v>13</v>
      </c>
      <c r="E4" s="4" t="s">
        <v>9</v>
      </c>
      <c r="F4" s="5" t="s">
        <v>12</v>
      </c>
      <c r="G4" s="3" t="s">
        <v>3</v>
      </c>
      <c r="H4" s="4" t="s">
        <v>4</v>
      </c>
      <c r="I4" s="4" t="s">
        <v>13</v>
      </c>
      <c r="J4" s="4" t="s">
        <v>9</v>
      </c>
      <c r="K4" s="5" t="s">
        <v>12</v>
      </c>
      <c r="L4" s="3" t="s">
        <v>3</v>
      </c>
      <c r="M4" s="4" t="s">
        <v>4</v>
      </c>
      <c r="N4" s="4" t="s">
        <v>13</v>
      </c>
      <c r="O4" s="4" t="s">
        <v>9</v>
      </c>
      <c r="P4" s="5" t="s">
        <v>12</v>
      </c>
      <c r="Q4" s="3" t="s">
        <v>3</v>
      </c>
      <c r="R4" s="4" t="s">
        <v>4</v>
      </c>
      <c r="S4" s="4" t="s">
        <v>13</v>
      </c>
      <c r="T4" s="4" t="s">
        <v>9</v>
      </c>
      <c r="U4" s="5" t="s">
        <v>12</v>
      </c>
    </row>
    <row r="5" spans="1:22" ht="21.75" hidden="1" thickBot="1" x14ac:dyDescent="0.4">
      <c r="A5" s="7">
        <v>42767</v>
      </c>
      <c r="B5" s="8">
        <v>71.252099999999999</v>
      </c>
      <c r="C5" s="9">
        <v>82.649000000000001</v>
      </c>
      <c r="D5" s="10">
        <v>21.375630000000001</v>
      </c>
      <c r="E5" s="10">
        <f>B5-C5</f>
        <v>-11.396900000000002</v>
      </c>
      <c r="F5" s="11">
        <v>0</v>
      </c>
      <c r="G5" s="8">
        <v>73.191000000000003</v>
      </c>
      <c r="H5" s="9">
        <v>98.73</v>
      </c>
      <c r="I5" s="10">
        <v>21.9573</v>
      </c>
      <c r="J5" s="12">
        <v>-25.539000000000001</v>
      </c>
      <c r="K5" s="11">
        <v>0</v>
      </c>
      <c r="L5" s="8">
        <v>90.850999999999999</v>
      </c>
      <c r="M5" s="9">
        <v>54.956000000000003</v>
      </c>
      <c r="N5" s="13">
        <v>27.255299999999998</v>
      </c>
      <c r="O5" s="12">
        <v>35.894999999999996</v>
      </c>
      <c r="P5" s="11">
        <v>75405.63</v>
      </c>
      <c r="Q5" s="8">
        <v>96.204400000000007</v>
      </c>
      <c r="R5" s="9">
        <v>112.54</v>
      </c>
      <c r="S5" s="13">
        <v>28.861319999999999</v>
      </c>
      <c r="T5" s="12">
        <v>-16.335599999999999</v>
      </c>
      <c r="U5" s="11">
        <v>0</v>
      </c>
      <c r="V5" s="14"/>
    </row>
    <row r="6" spans="1:22" ht="21.75" hidden="1" thickBot="1" x14ac:dyDescent="0.4">
      <c r="A6" s="15">
        <v>42795</v>
      </c>
      <c r="B6" s="16">
        <v>58.835999999999999</v>
      </c>
      <c r="C6" s="17">
        <v>49.874000000000002</v>
      </c>
      <c r="D6" s="18">
        <v>17.6508</v>
      </c>
      <c r="E6" s="10">
        <f t="shared" ref="E6:E16" si="0">B6-C6</f>
        <v>8.9619999999999962</v>
      </c>
      <c r="F6" s="19">
        <v>17100.34</v>
      </c>
      <c r="G6" s="16">
        <v>48.122999999999998</v>
      </c>
      <c r="H6" s="17">
        <v>49.86</v>
      </c>
      <c r="I6" s="18">
        <v>14.436899999999998</v>
      </c>
      <c r="J6" s="20">
        <v>-1.7370000000000019</v>
      </c>
      <c r="K6" s="19">
        <v>0</v>
      </c>
      <c r="L6" s="16">
        <v>72.61</v>
      </c>
      <c r="M6" s="17">
        <v>67.2</v>
      </c>
      <c r="N6" s="21">
        <v>21.783000000000001</v>
      </c>
      <c r="O6" s="20">
        <v>5.4099999999999966</v>
      </c>
      <c r="P6" s="19">
        <v>14218.47</v>
      </c>
      <c r="Q6" s="16">
        <v>74.048000000000002</v>
      </c>
      <c r="R6" s="17">
        <v>67.281000000000006</v>
      </c>
      <c r="S6" s="21">
        <v>22.214400000000001</v>
      </c>
      <c r="T6" s="20">
        <v>6.7669999999999959</v>
      </c>
      <c r="U6" s="19">
        <v>12920.68</v>
      </c>
    </row>
    <row r="7" spans="1:22" ht="21.75" hidden="1" thickBot="1" x14ac:dyDescent="0.4">
      <c r="A7" s="15">
        <v>42826</v>
      </c>
      <c r="B7" s="16">
        <v>57.167999999999999</v>
      </c>
      <c r="C7" s="17">
        <v>54.784999999999997</v>
      </c>
      <c r="D7" s="18">
        <v>17.150400000000001</v>
      </c>
      <c r="E7" s="10">
        <f t="shared" si="0"/>
        <v>2.3830000000000027</v>
      </c>
      <c r="F7" s="19">
        <v>4542.28</v>
      </c>
      <c r="G7" s="16">
        <v>40.665999999999997</v>
      </c>
      <c r="H7" s="17">
        <v>39.76</v>
      </c>
      <c r="I7" s="18">
        <v>12.1998</v>
      </c>
      <c r="J7" s="20">
        <v>0.90599999999999881</v>
      </c>
      <c r="K7" s="19">
        <v>0</v>
      </c>
      <c r="L7" s="16">
        <v>73.569999999999993</v>
      </c>
      <c r="M7" s="17">
        <v>54.198999999999998</v>
      </c>
      <c r="N7" s="21">
        <v>22.070999999999998</v>
      </c>
      <c r="O7" s="20">
        <v>19.370999999999995</v>
      </c>
      <c r="P7" s="19">
        <v>36968.03</v>
      </c>
      <c r="Q7" s="16">
        <v>71.346999999999994</v>
      </c>
      <c r="R7" s="17">
        <v>50.767000000000003</v>
      </c>
      <c r="S7" s="21">
        <v>21.4041</v>
      </c>
      <c r="T7" s="20">
        <v>20.579999999999991</v>
      </c>
      <c r="U7" s="19">
        <v>39277.339999999997</v>
      </c>
    </row>
    <row r="8" spans="1:22" ht="21.75" hidden="1" thickBot="1" x14ac:dyDescent="0.4">
      <c r="A8" s="15">
        <v>42856</v>
      </c>
      <c r="B8" s="16">
        <v>42.255000000000003</v>
      </c>
      <c r="C8" s="17">
        <v>49.084000000000003</v>
      </c>
      <c r="D8" s="18">
        <v>12.676500000000001</v>
      </c>
      <c r="E8" s="10">
        <f t="shared" si="0"/>
        <v>-6.8290000000000006</v>
      </c>
      <c r="F8" s="19">
        <v>0</v>
      </c>
      <c r="G8" s="16">
        <v>25.643999999999998</v>
      </c>
      <c r="H8" s="17">
        <v>32.033000000000001</v>
      </c>
      <c r="I8" s="18">
        <v>7.6931999999999992</v>
      </c>
      <c r="J8" s="20">
        <v>-6.3890000000000029</v>
      </c>
      <c r="K8" s="19">
        <v>0</v>
      </c>
      <c r="L8" s="16">
        <v>56.723999999999997</v>
      </c>
      <c r="M8" s="17">
        <v>60.262999999999998</v>
      </c>
      <c r="N8" s="21">
        <v>17.017199999999999</v>
      </c>
      <c r="O8" s="20">
        <v>-3.5390000000000015</v>
      </c>
      <c r="P8" s="19">
        <v>0</v>
      </c>
      <c r="Q8" s="16">
        <v>34.835999999999999</v>
      </c>
      <c r="R8" s="17">
        <v>35.798000000000002</v>
      </c>
      <c r="S8" s="21">
        <v>10.450799999999999</v>
      </c>
      <c r="T8" s="20">
        <v>-0.9620000000000033</v>
      </c>
      <c r="U8" s="19">
        <v>0</v>
      </c>
    </row>
    <row r="9" spans="1:22" ht="21.75" hidden="1" thickBot="1" x14ac:dyDescent="0.4">
      <c r="A9" s="15">
        <v>42887</v>
      </c>
      <c r="B9" s="22">
        <v>0</v>
      </c>
      <c r="C9" s="18"/>
      <c r="D9" s="18">
        <v>0</v>
      </c>
      <c r="E9" s="10">
        <f t="shared" si="0"/>
        <v>0</v>
      </c>
      <c r="F9" s="19">
        <v>0</v>
      </c>
      <c r="G9" s="22">
        <v>0</v>
      </c>
      <c r="H9" s="18"/>
      <c r="I9" s="18">
        <v>0</v>
      </c>
      <c r="J9" s="21">
        <v>0</v>
      </c>
      <c r="K9" s="19">
        <v>0</v>
      </c>
      <c r="L9" s="22">
        <v>0</v>
      </c>
      <c r="M9" s="18"/>
      <c r="N9" s="21">
        <v>0</v>
      </c>
      <c r="O9" s="21">
        <v>0</v>
      </c>
      <c r="P9" s="19">
        <v>0</v>
      </c>
      <c r="Q9" s="22">
        <v>0</v>
      </c>
      <c r="R9" s="18"/>
      <c r="S9" s="21">
        <v>0</v>
      </c>
      <c r="T9" s="21">
        <v>0</v>
      </c>
      <c r="U9" s="19">
        <v>0</v>
      </c>
    </row>
    <row r="10" spans="1:22" ht="21.75" hidden="1" thickBot="1" x14ac:dyDescent="0.4">
      <c r="A10" s="15"/>
      <c r="B10" s="23">
        <f>SUM(B5:B9)</f>
        <v>229.5111</v>
      </c>
      <c r="C10" s="23">
        <f t="shared" ref="C10:U10" si="1">SUM(C5:C9)</f>
        <v>236.392</v>
      </c>
      <c r="D10" s="23">
        <f t="shared" si="1"/>
        <v>68.853330000000014</v>
      </c>
      <c r="E10" s="23">
        <f t="shared" si="1"/>
        <v>-6.880900000000004</v>
      </c>
      <c r="F10" s="23">
        <f t="shared" si="1"/>
        <v>21642.62</v>
      </c>
      <c r="G10" s="23">
        <f t="shared" si="1"/>
        <v>187.624</v>
      </c>
      <c r="H10" s="23">
        <f t="shared" si="1"/>
        <v>220.38299999999998</v>
      </c>
      <c r="I10" s="23">
        <f t="shared" si="1"/>
        <v>56.287199999999991</v>
      </c>
      <c r="J10" s="23">
        <f t="shared" si="1"/>
        <v>-32.759000000000007</v>
      </c>
      <c r="K10" s="23">
        <f t="shared" si="1"/>
        <v>0</v>
      </c>
      <c r="L10" s="23">
        <f t="shared" si="1"/>
        <v>293.755</v>
      </c>
      <c r="M10" s="23">
        <f t="shared" si="1"/>
        <v>236.61800000000002</v>
      </c>
      <c r="N10" s="23">
        <f t="shared" si="1"/>
        <v>88.126499999999993</v>
      </c>
      <c r="O10" s="23">
        <f t="shared" si="1"/>
        <v>57.136999999999986</v>
      </c>
      <c r="P10" s="23">
        <f t="shared" si="1"/>
        <v>126592.13</v>
      </c>
      <c r="Q10" s="23">
        <f t="shared" si="1"/>
        <v>276.43540000000002</v>
      </c>
      <c r="R10" s="23">
        <f t="shared" si="1"/>
        <v>266.38600000000002</v>
      </c>
      <c r="S10" s="23">
        <f t="shared" si="1"/>
        <v>82.930620000000005</v>
      </c>
      <c r="T10" s="23">
        <f t="shared" si="1"/>
        <v>10.049399999999984</v>
      </c>
      <c r="U10" s="23">
        <f t="shared" si="1"/>
        <v>52198.02</v>
      </c>
    </row>
    <row r="11" spans="1:22" ht="21.75" hidden="1" thickBot="1" x14ac:dyDescent="0.4">
      <c r="A11" s="15">
        <v>42917</v>
      </c>
      <c r="B11" s="22">
        <v>0</v>
      </c>
      <c r="C11" s="18"/>
      <c r="D11" s="18">
        <v>0</v>
      </c>
      <c r="E11" s="10">
        <f t="shared" si="0"/>
        <v>0</v>
      </c>
      <c r="F11" s="19">
        <v>0</v>
      </c>
      <c r="G11" s="22">
        <v>0</v>
      </c>
      <c r="H11" s="18"/>
      <c r="I11" s="18">
        <v>0</v>
      </c>
      <c r="J11" s="21">
        <v>0</v>
      </c>
      <c r="K11" s="19">
        <v>0</v>
      </c>
      <c r="L11" s="22">
        <v>0</v>
      </c>
      <c r="M11" s="18"/>
      <c r="N11" s="21">
        <v>0</v>
      </c>
      <c r="O11" s="21">
        <v>0</v>
      </c>
      <c r="P11" s="19">
        <v>0</v>
      </c>
      <c r="Q11" s="22">
        <v>0</v>
      </c>
      <c r="R11" s="18"/>
      <c r="S11" s="21">
        <v>0</v>
      </c>
      <c r="T11" s="21">
        <v>0</v>
      </c>
      <c r="U11" s="19">
        <v>0</v>
      </c>
    </row>
    <row r="12" spans="1:22" ht="21.75" hidden="1" thickBot="1" x14ac:dyDescent="0.4">
      <c r="A12" s="15">
        <v>42948</v>
      </c>
      <c r="B12" s="22">
        <v>0</v>
      </c>
      <c r="C12" s="18"/>
      <c r="D12" s="18">
        <v>0</v>
      </c>
      <c r="E12" s="10">
        <f t="shared" si="0"/>
        <v>0</v>
      </c>
      <c r="F12" s="19">
        <v>0</v>
      </c>
      <c r="G12" s="22">
        <v>0</v>
      </c>
      <c r="H12" s="18"/>
      <c r="I12" s="18">
        <v>0</v>
      </c>
      <c r="J12" s="21">
        <v>0</v>
      </c>
      <c r="K12" s="19">
        <v>0</v>
      </c>
      <c r="L12" s="22">
        <v>0</v>
      </c>
      <c r="M12" s="18"/>
      <c r="N12" s="21">
        <v>0</v>
      </c>
      <c r="O12" s="21">
        <v>0</v>
      </c>
      <c r="P12" s="19">
        <v>0</v>
      </c>
      <c r="Q12" s="22">
        <v>0</v>
      </c>
      <c r="R12" s="18"/>
      <c r="S12" s="21">
        <v>0</v>
      </c>
      <c r="T12" s="21">
        <v>0</v>
      </c>
      <c r="U12" s="19">
        <v>0</v>
      </c>
    </row>
    <row r="13" spans="1:22" ht="21.75" hidden="1" thickBot="1" x14ac:dyDescent="0.4">
      <c r="A13" s="15">
        <v>42979</v>
      </c>
      <c r="B13" s="22">
        <f>6.26+4.345</f>
        <v>10.605</v>
      </c>
      <c r="C13" s="18">
        <v>20.149999999999999</v>
      </c>
      <c r="D13" s="18">
        <v>3.1815000000000002</v>
      </c>
      <c r="E13" s="10">
        <f t="shared" si="0"/>
        <v>-9.5449999999999982</v>
      </c>
      <c r="F13" s="19">
        <v>0</v>
      </c>
      <c r="G13" s="22">
        <v>54.628</v>
      </c>
      <c r="H13" s="18">
        <v>8.44</v>
      </c>
      <c r="I13" s="18">
        <v>16.388400000000001</v>
      </c>
      <c r="J13" s="20">
        <v>46.188000000000002</v>
      </c>
      <c r="K13" s="19">
        <v>91681.15</v>
      </c>
      <c r="L13" s="22">
        <v>35.826999999999998</v>
      </c>
      <c r="M13" s="18">
        <v>20.425000000000001</v>
      </c>
      <c r="N13" s="21">
        <v>10.748099999999999</v>
      </c>
      <c r="O13" s="20">
        <v>15.401999999999997</v>
      </c>
      <c r="P13" s="19">
        <v>30576.92</v>
      </c>
      <c r="Q13" s="22">
        <f>6.076+20.881</f>
        <v>26.957000000000001</v>
      </c>
      <c r="R13" s="18">
        <v>19.02</v>
      </c>
      <c r="S13" s="21">
        <v>8.0870999999999995</v>
      </c>
      <c r="T13" s="20">
        <v>7.9370000000000012</v>
      </c>
      <c r="U13" s="19">
        <v>15763.84</v>
      </c>
    </row>
    <row r="14" spans="1:22" ht="21.75" hidden="1" thickBot="1" x14ac:dyDescent="0.4">
      <c r="A14" s="15">
        <v>43009</v>
      </c>
      <c r="B14" s="22">
        <v>47.969000000000001</v>
      </c>
      <c r="C14" s="18">
        <v>53.588999999999999</v>
      </c>
      <c r="D14" s="18">
        <v>14.390699999999999</v>
      </c>
      <c r="E14" s="10">
        <f t="shared" si="0"/>
        <v>-5.6199999999999974</v>
      </c>
      <c r="F14" s="19">
        <v>0</v>
      </c>
      <c r="G14" s="22">
        <v>74.361999999999995</v>
      </c>
      <c r="H14" s="18">
        <v>35.29</v>
      </c>
      <c r="I14" s="18">
        <v>22.308599999999998</v>
      </c>
      <c r="J14" s="20">
        <v>39.071999999999996</v>
      </c>
      <c r="K14" s="19">
        <v>77548.87</v>
      </c>
      <c r="L14" s="22">
        <v>59.390999999999998</v>
      </c>
      <c r="M14" s="18">
        <v>60.741999999999997</v>
      </c>
      <c r="N14" s="21">
        <v>17.817299999999999</v>
      </c>
      <c r="O14" s="20">
        <v>-1.3509999999999991</v>
      </c>
      <c r="P14" s="19">
        <v>0</v>
      </c>
      <c r="Q14" s="22">
        <v>70.14</v>
      </c>
      <c r="R14" s="18">
        <v>121.413</v>
      </c>
      <c r="S14" s="21">
        <v>21.041999999999998</v>
      </c>
      <c r="T14" s="20">
        <v>-51.272999999999996</v>
      </c>
      <c r="U14" s="19">
        <v>0</v>
      </c>
    </row>
    <row r="15" spans="1:22" ht="21.75" hidden="1" thickBot="1" x14ac:dyDescent="0.4">
      <c r="A15" s="15">
        <v>43040</v>
      </c>
      <c r="B15" s="22">
        <v>74.129000000000005</v>
      </c>
      <c r="C15" s="18">
        <v>61.427999999999997</v>
      </c>
      <c r="D15" s="18">
        <v>22.238700000000005</v>
      </c>
      <c r="E15" s="10">
        <f t="shared" si="0"/>
        <v>12.701000000000008</v>
      </c>
      <c r="F15" s="19">
        <v>25207.85</v>
      </c>
      <c r="G15" s="22">
        <v>109.76</v>
      </c>
      <c r="H15" s="18">
        <v>71.989999999999995</v>
      </c>
      <c r="I15" s="18">
        <v>32.928000000000004</v>
      </c>
      <c r="J15" s="20">
        <v>37.77000000000001</v>
      </c>
      <c r="K15" s="19">
        <v>74968.539999999994</v>
      </c>
      <c r="L15" s="22">
        <f>20.7999+31.733</f>
        <v>52.532899999999998</v>
      </c>
      <c r="M15" s="18">
        <v>69.796999999999997</v>
      </c>
      <c r="N15" s="21">
        <v>15.759869999999999</v>
      </c>
      <c r="O15" s="20">
        <v>-17.264099999999999</v>
      </c>
      <c r="P15" s="19">
        <v>0</v>
      </c>
      <c r="Q15" s="22">
        <v>89.91</v>
      </c>
      <c r="R15" s="18">
        <v>67.090999999999994</v>
      </c>
      <c r="S15" s="21">
        <v>26.972999999999999</v>
      </c>
      <c r="T15" s="20">
        <v>22.819000000000003</v>
      </c>
      <c r="U15" s="19">
        <v>45294.73</v>
      </c>
    </row>
    <row r="16" spans="1:22" ht="21.75" hidden="1" thickBot="1" x14ac:dyDescent="0.4">
      <c r="A16" s="15">
        <v>43070</v>
      </c>
      <c r="B16" s="22">
        <v>77.808000000000007</v>
      </c>
      <c r="C16" s="18">
        <v>64.888000000000005</v>
      </c>
      <c r="D16" s="18">
        <v>23.342400000000001</v>
      </c>
      <c r="E16" s="10">
        <f t="shared" si="0"/>
        <v>12.920000000000002</v>
      </c>
      <c r="F16" s="19">
        <v>25644.52</v>
      </c>
      <c r="G16" s="22">
        <v>186.465</v>
      </c>
      <c r="H16" s="18">
        <v>64.8</v>
      </c>
      <c r="I16" s="18">
        <v>55.939499999999995</v>
      </c>
      <c r="J16" s="20">
        <v>121.66500000000001</v>
      </c>
      <c r="K16" s="19">
        <v>184592.91</v>
      </c>
      <c r="L16" s="22">
        <v>83.539000000000001</v>
      </c>
      <c r="M16" s="18">
        <v>23.146999999999998</v>
      </c>
      <c r="N16" s="21">
        <v>25.061700000000002</v>
      </c>
      <c r="O16" s="20">
        <v>60.392000000000003</v>
      </c>
      <c r="P16" s="19">
        <v>119866.3</v>
      </c>
      <c r="Q16" s="22">
        <v>90.569000000000003</v>
      </c>
      <c r="R16" s="18">
        <v>97.72</v>
      </c>
      <c r="S16" s="21">
        <v>27.1707</v>
      </c>
      <c r="T16" s="20">
        <v>-7.1509999999999962</v>
      </c>
      <c r="U16" s="19">
        <v>0</v>
      </c>
    </row>
    <row r="17" spans="1:21" s="27" customFormat="1" ht="21.75" hidden="1" thickBot="1" x14ac:dyDescent="0.4">
      <c r="A17" s="24" t="s">
        <v>5</v>
      </c>
      <c r="B17" s="23">
        <f>SUM(B5:B16)</f>
        <v>669.53320000000008</v>
      </c>
      <c r="C17" s="25">
        <f t="shared" ref="C17:U17" si="2">SUM(C5:C16)</f>
        <v>672.83899999999994</v>
      </c>
      <c r="D17" s="25">
        <f t="shared" si="2"/>
        <v>200.85996000000003</v>
      </c>
      <c r="E17" s="25">
        <f>SUM(E5:E16)</f>
        <v>-3.3057999999999943</v>
      </c>
      <c r="F17" s="26">
        <f t="shared" si="2"/>
        <v>94137.61</v>
      </c>
      <c r="G17" s="23">
        <f t="shared" si="2"/>
        <v>800.46299999999997</v>
      </c>
      <c r="H17" s="25">
        <f t="shared" si="2"/>
        <v>621.28599999999994</v>
      </c>
      <c r="I17" s="25">
        <f t="shared" si="2"/>
        <v>240.13889999999998</v>
      </c>
      <c r="J17" s="25">
        <f t="shared" si="2"/>
        <v>179.17699999999999</v>
      </c>
      <c r="K17" s="26">
        <f t="shared" si="2"/>
        <v>428791.47</v>
      </c>
      <c r="L17" s="23">
        <f t="shared" si="2"/>
        <v>818.79989999999998</v>
      </c>
      <c r="M17" s="25">
        <f t="shared" si="2"/>
        <v>647.34700000000009</v>
      </c>
      <c r="N17" s="25">
        <f t="shared" si="2"/>
        <v>245.63996999999998</v>
      </c>
      <c r="O17" s="25">
        <f t="shared" si="2"/>
        <v>171.45289999999997</v>
      </c>
      <c r="P17" s="26">
        <f t="shared" si="2"/>
        <v>403627.48</v>
      </c>
      <c r="Q17" s="23">
        <f t="shared" si="2"/>
        <v>830.44679999999994</v>
      </c>
      <c r="R17" s="25">
        <f t="shared" si="2"/>
        <v>838.01600000000008</v>
      </c>
      <c r="S17" s="25">
        <f t="shared" si="2"/>
        <v>249.13404000000003</v>
      </c>
      <c r="T17" s="25">
        <f t="shared" si="2"/>
        <v>-7.5692000000000199</v>
      </c>
      <c r="U17" s="26">
        <f t="shared" si="2"/>
        <v>165454.60999999999</v>
      </c>
    </row>
    <row r="18" spans="1:21" ht="21.75" hidden="1" thickBot="1" x14ac:dyDescent="0.4">
      <c r="A18" s="15">
        <v>43101</v>
      </c>
      <c r="B18" s="22">
        <v>75.676199999999994</v>
      </c>
      <c r="C18" s="18">
        <v>68.394999999999996</v>
      </c>
      <c r="D18" s="18">
        <v>22.702860000000001</v>
      </c>
      <c r="E18" s="10">
        <f t="shared" ref="E18:E22" si="3">C18-B18</f>
        <v>-7.2811999999999983</v>
      </c>
      <c r="F18" s="19">
        <v>14449.85</v>
      </c>
      <c r="G18" s="22">
        <v>76.784400000000005</v>
      </c>
      <c r="H18" s="18">
        <v>83.07</v>
      </c>
      <c r="I18" s="18">
        <v>23.035320000000002</v>
      </c>
      <c r="J18" s="17">
        <v>-6.2855999999999881</v>
      </c>
      <c r="K18" s="19">
        <v>0</v>
      </c>
      <c r="L18" s="22">
        <v>93.473699999999994</v>
      </c>
      <c r="M18" s="18">
        <f>12.877+49.759</f>
        <v>62.636000000000003</v>
      </c>
      <c r="N18" s="21">
        <v>28.042109999999997</v>
      </c>
      <c r="O18" s="18">
        <v>30.837699999999991</v>
      </c>
      <c r="P18" s="19">
        <v>61213.39</v>
      </c>
      <c r="Q18" s="22">
        <v>98.028400000000005</v>
      </c>
      <c r="R18" s="18">
        <v>104.102</v>
      </c>
      <c r="S18" s="21">
        <v>29.408520000000003</v>
      </c>
      <c r="T18" s="18">
        <v>-6.073599999999999</v>
      </c>
      <c r="U18" s="19" t="s">
        <v>34</v>
      </c>
    </row>
    <row r="19" spans="1:21" ht="21.75" hidden="1" thickBot="1" x14ac:dyDescent="0.4">
      <c r="A19" s="15">
        <v>43132</v>
      </c>
      <c r="B19" s="16">
        <v>71.252099999999999</v>
      </c>
      <c r="C19" s="17">
        <v>74.921000000000006</v>
      </c>
      <c r="D19" s="18">
        <v>21.375630000000001</v>
      </c>
      <c r="E19" s="10">
        <f t="shared" si="3"/>
        <v>3.6689000000000078</v>
      </c>
      <c r="F19" s="19">
        <v>0</v>
      </c>
      <c r="G19" s="16">
        <v>73.191000000000003</v>
      </c>
      <c r="H19" s="17">
        <v>91.91</v>
      </c>
      <c r="I19" s="18">
        <v>21.9573</v>
      </c>
      <c r="J19" s="17">
        <v>-18.718999999999994</v>
      </c>
      <c r="K19" s="19">
        <v>0</v>
      </c>
      <c r="L19" s="16">
        <v>90.850999999999999</v>
      </c>
      <c r="M19" s="17">
        <v>97.840999999999994</v>
      </c>
      <c r="N19" s="21">
        <v>27.255299999999998</v>
      </c>
      <c r="O19" s="17">
        <v>-6.9899999999999949</v>
      </c>
      <c r="P19" s="19">
        <v>0</v>
      </c>
      <c r="Q19" s="16">
        <v>96.204400000000007</v>
      </c>
      <c r="R19" s="17">
        <v>108.17100000000001</v>
      </c>
      <c r="S19" s="21">
        <v>28.861319999999999</v>
      </c>
      <c r="T19" s="17">
        <v>-11.9666</v>
      </c>
      <c r="U19" s="19">
        <v>0</v>
      </c>
    </row>
    <row r="20" spans="1:21" ht="21.75" hidden="1" thickBot="1" x14ac:dyDescent="0.4">
      <c r="A20" s="15">
        <v>43160</v>
      </c>
      <c r="B20" s="16">
        <v>58.835999999999999</v>
      </c>
      <c r="C20" s="17">
        <v>57.514000000000003</v>
      </c>
      <c r="D20" s="18">
        <v>17.6508</v>
      </c>
      <c r="E20" s="10">
        <f t="shared" si="3"/>
        <v>-1.3219999999999956</v>
      </c>
      <c r="F20" s="19">
        <v>2620.0300000000002</v>
      </c>
      <c r="G20" s="16">
        <v>48.122999999999998</v>
      </c>
      <c r="H20" s="17">
        <v>69.147999999999996</v>
      </c>
      <c r="I20" s="18">
        <v>14.436899999999998</v>
      </c>
      <c r="J20" s="17">
        <v>-21.024999999999999</v>
      </c>
      <c r="K20" s="19">
        <v>0</v>
      </c>
      <c r="L20" s="16">
        <v>72.61</v>
      </c>
      <c r="M20" s="17">
        <v>86.736999999999995</v>
      </c>
      <c r="N20" s="21">
        <v>21.783000000000001</v>
      </c>
      <c r="O20" s="17">
        <v>-14.126999999999995</v>
      </c>
      <c r="P20" s="19">
        <v>0</v>
      </c>
      <c r="Q20" s="16">
        <v>74.048000000000002</v>
      </c>
      <c r="R20" s="17">
        <v>91.468000000000004</v>
      </c>
      <c r="S20" s="21">
        <v>22.214400000000001</v>
      </c>
      <c r="T20" s="17">
        <v>-17.420000000000002</v>
      </c>
      <c r="U20" s="19">
        <v>0</v>
      </c>
    </row>
    <row r="21" spans="1:21" ht="21.75" hidden="1" thickBot="1" x14ac:dyDescent="0.4">
      <c r="A21" s="15">
        <v>43191</v>
      </c>
      <c r="B21" s="16">
        <v>57.167999999999999</v>
      </c>
      <c r="C21" s="17">
        <v>51.58</v>
      </c>
      <c r="D21" s="18">
        <v>17.150400000000001</v>
      </c>
      <c r="E21" s="10">
        <f t="shared" si="3"/>
        <v>-5.588000000000001</v>
      </c>
      <c r="F21" s="19">
        <v>11091.45</v>
      </c>
      <c r="G21" s="16">
        <v>40.665999999999997</v>
      </c>
      <c r="H21" s="17">
        <v>49.63</v>
      </c>
      <c r="I21" s="18">
        <v>12.1998</v>
      </c>
      <c r="J21" s="17">
        <v>-8.9640000000000057</v>
      </c>
      <c r="K21" s="19">
        <v>0</v>
      </c>
      <c r="L21" s="16">
        <v>73.569999999999993</v>
      </c>
      <c r="M21" s="17">
        <v>66.284999999999997</v>
      </c>
      <c r="N21" s="21">
        <v>22.070999999999998</v>
      </c>
      <c r="O21" s="17">
        <v>7.2849999999999966</v>
      </c>
      <c r="P21" s="19">
        <v>14469.7</v>
      </c>
      <c r="Q21" s="16">
        <v>71.346999999999994</v>
      </c>
      <c r="R21" s="17">
        <v>93.930999999999997</v>
      </c>
      <c r="S21" s="21">
        <v>21.4041</v>
      </c>
      <c r="T21" s="17">
        <v>-22.584000000000003</v>
      </c>
      <c r="U21" s="19">
        <v>0</v>
      </c>
    </row>
    <row r="22" spans="1:21" ht="21.75" hidden="1" thickBot="1" x14ac:dyDescent="0.4">
      <c r="A22" s="15">
        <v>43221</v>
      </c>
      <c r="B22" s="16">
        <v>42.255000000000003</v>
      </c>
      <c r="C22" s="17">
        <v>45.14</v>
      </c>
      <c r="D22" s="18">
        <v>12.676500000000001</v>
      </c>
      <c r="E22" s="10">
        <f t="shared" si="3"/>
        <v>2.884999999999998</v>
      </c>
      <c r="F22" s="19">
        <v>0</v>
      </c>
      <c r="G22" s="16">
        <v>25.643999999999998</v>
      </c>
      <c r="H22" s="17">
        <v>30.306999999999999</v>
      </c>
      <c r="I22" s="18">
        <v>7.6931999999999992</v>
      </c>
      <c r="J22" s="17">
        <v>-4.66</v>
      </c>
      <c r="K22" s="19">
        <v>0</v>
      </c>
      <c r="L22" s="16">
        <v>56.723999999999997</v>
      </c>
      <c r="M22" s="17">
        <v>56.75</v>
      </c>
      <c r="N22" s="21">
        <v>17.017199999999999</v>
      </c>
      <c r="O22" s="17">
        <v>-0.03</v>
      </c>
      <c r="P22" s="19">
        <v>0</v>
      </c>
      <c r="Q22" s="16">
        <v>34.835999999999999</v>
      </c>
      <c r="R22" s="17">
        <v>65.344999999999999</v>
      </c>
      <c r="S22" s="21">
        <v>10.450799999999999</v>
      </c>
      <c r="T22" s="17">
        <v>-30.509</v>
      </c>
      <c r="U22" s="19">
        <v>0</v>
      </c>
    </row>
    <row r="23" spans="1:21" ht="21.75" hidden="1" thickBot="1" x14ac:dyDescent="0.4">
      <c r="A23" s="15">
        <v>43252</v>
      </c>
      <c r="B23" s="28">
        <v>0</v>
      </c>
      <c r="C23" s="13">
        <v>0</v>
      </c>
      <c r="D23" s="13">
        <v>0</v>
      </c>
      <c r="E23" s="29">
        <v>0</v>
      </c>
      <c r="F23" s="11">
        <v>0</v>
      </c>
      <c r="G23" s="28">
        <v>0</v>
      </c>
      <c r="H23" s="13">
        <v>0</v>
      </c>
      <c r="I23" s="13">
        <v>0</v>
      </c>
      <c r="J23" s="13">
        <v>0</v>
      </c>
      <c r="K23" s="11">
        <v>0</v>
      </c>
      <c r="L23" s="28">
        <v>0</v>
      </c>
      <c r="M23" s="13">
        <v>0</v>
      </c>
      <c r="N23" s="13">
        <v>0</v>
      </c>
      <c r="O23" s="13">
        <v>0</v>
      </c>
      <c r="P23" s="11">
        <v>0</v>
      </c>
      <c r="Q23" s="28">
        <v>0</v>
      </c>
      <c r="R23" s="13">
        <v>0</v>
      </c>
      <c r="S23" s="13">
        <v>0</v>
      </c>
      <c r="T23" s="13">
        <v>0</v>
      </c>
      <c r="U23" s="11">
        <v>0</v>
      </c>
    </row>
    <row r="24" spans="1:21" ht="21.75" hidden="1" thickBot="1" x14ac:dyDescent="0.4">
      <c r="A24" s="15">
        <v>43282</v>
      </c>
      <c r="B24" s="30">
        <v>0</v>
      </c>
      <c r="C24" s="21">
        <v>0</v>
      </c>
      <c r="D24" s="21">
        <v>0</v>
      </c>
      <c r="E24" s="21">
        <v>0</v>
      </c>
      <c r="F24" s="19">
        <v>0</v>
      </c>
      <c r="G24" s="30">
        <v>0</v>
      </c>
      <c r="H24" s="21">
        <v>0</v>
      </c>
      <c r="I24" s="21">
        <v>0</v>
      </c>
      <c r="J24" s="21">
        <v>0</v>
      </c>
      <c r="K24" s="19">
        <v>0</v>
      </c>
      <c r="L24" s="30">
        <v>0</v>
      </c>
      <c r="M24" s="21">
        <v>0</v>
      </c>
      <c r="N24" s="21">
        <v>0</v>
      </c>
      <c r="O24" s="21">
        <v>0</v>
      </c>
      <c r="P24" s="19">
        <v>0</v>
      </c>
      <c r="Q24" s="30">
        <v>0</v>
      </c>
      <c r="R24" s="21">
        <v>0</v>
      </c>
      <c r="S24" s="21">
        <v>0</v>
      </c>
      <c r="T24" s="21">
        <v>0</v>
      </c>
      <c r="U24" s="19">
        <v>0</v>
      </c>
    </row>
    <row r="25" spans="1:21" ht="21.75" hidden="1" thickBot="1" x14ac:dyDescent="0.4">
      <c r="A25" s="15">
        <v>43313</v>
      </c>
      <c r="B25" s="30">
        <v>0</v>
      </c>
      <c r="C25" s="21">
        <v>0</v>
      </c>
      <c r="D25" s="21">
        <v>0</v>
      </c>
      <c r="E25" s="21">
        <v>0</v>
      </c>
      <c r="F25" s="19">
        <v>0</v>
      </c>
      <c r="G25" s="30">
        <v>0</v>
      </c>
      <c r="H25" s="21">
        <v>0</v>
      </c>
      <c r="I25" s="21">
        <v>0</v>
      </c>
      <c r="J25" s="21">
        <v>0</v>
      </c>
      <c r="K25" s="19">
        <v>0</v>
      </c>
      <c r="L25" s="30">
        <v>0</v>
      </c>
      <c r="M25" s="21">
        <v>0</v>
      </c>
      <c r="N25" s="21">
        <v>0</v>
      </c>
      <c r="O25" s="21">
        <v>0</v>
      </c>
      <c r="P25" s="19">
        <v>0</v>
      </c>
      <c r="Q25" s="30">
        <v>0</v>
      </c>
      <c r="R25" s="21">
        <v>0</v>
      </c>
      <c r="S25" s="21">
        <v>0</v>
      </c>
      <c r="T25" s="21">
        <v>0</v>
      </c>
      <c r="U25" s="19">
        <v>0</v>
      </c>
    </row>
    <row r="26" spans="1:21" ht="21.75" hidden="1" thickBot="1" x14ac:dyDescent="0.4">
      <c r="A26" s="15">
        <v>43344</v>
      </c>
      <c r="B26" s="31"/>
      <c r="C26" s="32"/>
      <c r="D26" s="32"/>
      <c r="E26" s="20"/>
      <c r="F26" s="33"/>
      <c r="G26" s="34"/>
      <c r="H26" s="20"/>
      <c r="I26" s="20"/>
      <c r="J26" s="20"/>
      <c r="K26" s="33"/>
      <c r="L26" s="34"/>
      <c r="M26" s="20"/>
      <c r="N26" s="20"/>
      <c r="O26" s="20"/>
      <c r="P26" s="33"/>
      <c r="Q26" s="34"/>
      <c r="R26" s="20"/>
      <c r="S26" s="20"/>
      <c r="T26" s="20"/>
      <c r="U26" s="33"/>
    </row>
    <row r="27" spans="1:21" ht="21.75" hidden="1" thickBot="1" x14ac:dyDescent="0.4">
      <c r="A27" s="15">
        <v>43374</v>
      </c>
      <c r="B27" s="35"/>
      <c r="C27" s="36"/>
      <c r="D27" s="36"/>
      <c r="E27" s="20"/>
      <c r="F27" s="33"/>
      <c r="G27" s="34"/>
      <c r="H27" s="20"/>
      <c r="I27" s="20"/>
      <c r="J27" s="20"/>
      <c r="K27" s="33"/>
      <c r="L27" s="34"/>
      <c r="M27" s="20"/>
      <c r="N27" s="20"/>
      <c r="O27" s="20"/>
      <c r="P27" s="33"/>
      <c r="Q27" s="34"/>
      <c r="R27" s="20"/>
      <c r="S27" s="20"/>
      <c r="T27" s="20"/>
      <c r="U27" s="33"/>
    </row>
    <row r="28" spans="1:21" ht="21.75" hidden="1" thickBot="1" x14ac:dyDescent="0.4">
      <c r="A28" s="15">
        <v>43405</v>
      </c>
      <c r="B28" s="35"/>
      <c r="C28" s="36"/>
      <c r="D28" s="36"/>
      <c r="E28" s="20"/>
      <c r="F28" s="33"/>
      <c r="G28" s="34"/>
      <c r="H28" s="20"/>
      <c r="I28" s="20"/>
      <c r="J28" s="20"/>
      <c r="K28" s="33"/>
      <c r="L28" s="34"/>
      <c r="M28" s="20"/>
      <c r="N28" s="20"/>
      <c r="O28" s="20"/>
      <c r="P28" s="33"/>
      <c r="Q28" s="34"/>
      <c r="R28" s="20"/>
      <c r="S28" s="20"/>
      <c r="T28" s="20"/>
      <c r="U28" s="33"/>
    </row>
    <row r="29" spans="1:21" ht="21.75" hidden="1" thickBot="1" x14ac:dyDescent="0.4">
      <c r="A29" s="15">
        <v>43435</v>
      </c>
      <c r="B29" s="35"/>
      <c r="C29" s="36"/>
      <c r="D29" s="36"/>
      <c r="E29" s="20"/>
      <c r="F29" s="33"/>
      <c r="G29" s="34"/>
      <c r="H29" s="20"/>
      <c r="I29" s="20"/>
      <c r="J29" s="20"/>
      <c r="K29" s="33"/>
      <c r="L29" s="34"/>
      <c r="M29" s="20"/>
      <c r="N29" s="20"/>
      <c r="O29" s="20"/>
      <c r="P29" s="33"/>
      <c r="Q29" s="34"/>
      <c r="R29" s="20"/>
      <c r="S29" s="20"/>
      <c r="T29" s="20"/>
      <c r="U29" s="33"/>
    </row>
    <row r="30" spans="1:21" ht="21.75" hidden="1" thickBot="1" x14ac:dyDescent="0.4">
      <c r="A30" s="15">
        <v>43466</v>
      </c>
      <c r="B30" s="35"/>
      <c r="C30" s="36"/>
      <c r="D30" s="36"/>
      <c r="E30" s="20"/>
      <c r="F30" s="33"/>
      <c r="G30" s="34"/>
      <c r="H30" s="20"/>
      <c r="I30" s="20"/>
      <c r="J30" s="20"/>
      <c r="K30" s="33"/>
      <c r="L30" s="34"/>
      <c r="M30" s="20"/>
      <c r="N30" s="20"/>
      <c r="O30" s="20"/>
      <c r="P30" s="33"/>
      <c r="Q30" s="34"/>
      <c r="R30" s="20"/>
      <c r="S30" s="20"/>
      <c r="T30" s="20"/>
      <c r="U30" s="33"/>
    </row>
    <row r="31" spans="1:21" ht="21.75" hidden="1" thickBot="1" x14ac:dyDescent="0.4">
      <c r="A31" s="15">
        <v>43497</v>
      </c>
      <c r="B31" s="35"/>
      <c r="C31" s="36"/>
      <c r="D31" s="36"/>
      <c r="E31" s="20"/>
      <c r="F31" s="33"/>
      <c r="G31" s="34"/>
      <c r="H31" s="20"/>
      <c r="I31" s="20"/>
      <c r="J31" s="20"/>
      <c r="K31" s="33"/>
      <c r="L31" s="34"/>
      <c r="M31" s="20"/>
      <c r="N31" s="20"/>
      <c r="O31" s="20"/>
      <c r="P31" s="33"/>
      <c r="Q31" s="34"/>
      <c r="R31" s="20"/>
      <c r="S31" s="20"/>
      <c r="T31" s="20"/>
      <c r="U31" s="33"/>
    </row>
    <row r="32" spans="1:21" ht="21.75" hidden="1" thickBot="1" x14ac:dyDescent="0.4">
      <c r="A32" s="15">
        <v>43525</v>
      </c>
      <c r="B32" s="35"/>
      <c r="C32" s="36"/>
      <c r="D32" s="36"/>
      <c r="E32" s="20"/>
      <c r="F32" s="33"/>
      <c r="G32" s="34"/>
      <c r="H32" s="20"/>
      <c r="I32" s="20"/>
      <c r="J32" s="20"/>
      <c r="K32" s="33"/>
      <c r="L32" s="34"/>
      <c r="M32" s="20"/>
      <c r="N32" s="20"/>
      <c r="O32" s="20"/>
      <c r="P32" s="33"/>
      <c r="Q32" s="34"/>
      <c r="R32" s="20"/>
      <c r="S32" s="20"/>
      <c r="T32" s="20"/>
      <c r="U32" s="33"/>
    </row>
    <row r="33" spans="1:21" ht="21.75" hidden="1" thickBot="1" x14ac:dyDescent="0.4">
      <c r="A33" s="15">
        <v>43556</v>
      </c>
      <c r="B33" s="35"/>
      <c r="C33" s="36"/>
      <c r="D33" s="36"/>
      <c r="E33" s="20"/>
      <c r="F33" s="33"/>
      <c r="G33" s="34"/>
      <c r="H33" s="20"/>
      <c r="I33" s="20"/>
      <c r="J33" s="20"/>
      <c r="K33" s="33"/>
      <c r="L33" s="34"/>
      <c r="M33" s="20"/>
      <c r="N33" s="20"/>
      <c r="O33" s="20"/>
      <c r="P33" s="33"/>
      <c r="Q33" s="34"/>
      <c r="R33" s="20"/>
      <c r="S33" s="20"/>
      <c r="T33" s="20"/>
      <c r="U33" s="33"/>
    </row>
    <row r="34" spans="1:21" ht="21.75" hidden="1" thickBot="1" x14ac:dyDescent="0.4">
      <c r="A34" s="15">
        <v>43586</v>
      </c>
      <c r="B34" s="35"/>
      <c r="C34" s="36"/>
      <c r="D34" s="36"/>
      <c r="E34" s="20"/>
      <c r="F34" s="33"/>
      <c r="G34" s="34"/>
      <c r="H34" s="20"/>
      <c r="I34" s="20"/>
      <c r="J34" s="20"/>
      <c r="K34" s="33"/>
      <c r="L34" s="34"/>
      <c r="M34" s="20"/>
      <c r="N34" s="20"/>
      <c r="O34" s="20"/>
      <c r="P34" s="33"/>
      <c r="Q34" s="34"/>
      <c r="R34" s="20"/>
      <c r="S34" s="20"/>
      <c r="T34" s="20"/>
      <c r="U34" s="33"/>
    </row>
    <row r="35" spans="1:21" ht="21.75" hidden="1" thickBot="1" x14ac:dyDescent="0.4">
      <c r="A35" s="15">
        <v>43617</v>
      </c>
      <c r="B35" s="35"/>
      <c r="C35" s="36"/>
      <c r="D35" s="36"/>
      <c r="E35" s="20"/>
      <c r="F35" s="33"/>
      <c r="G35" s="34"/>
      <c r="H35" s="20"/>
      <c r="I35" s="20"/>
      <c r="J35" s="20"/>
      <c r="K35" s="33"/>
      <c r="L35" s="34"/>
      <c r="M35" s="20"/>
      <c r="N35" s="20"/>
      <c r="O35" s="20"/>
      <c r="P35" s="33"/>
      <c r="Q35" s="34"/>
      <c r="R35" s="20"/>
      <c r="S35" s="20"/>
      <c r="T35" s="20"/>
      <c r="U35" s="33"/>
    </row>
    <row r="36" spans="1:21" ht="21.75" hidden="1" thickBot="1" x14ac:dyDescent="0.4">
      <c r="A36" s="15">
        <v>43647</v>
      </c>
      <c r="B36" s="35"/>
      <c r="C36" s="36"/>
      <c r="D36" s="36"/>
      <c r="E36" s="20"/>
      <c r="F36" s="33"/>
      <c r="G36" s="34"/>
      <c r="H36" s="20"/>
      <c r="I36" s="20"/>
      <c r="J36" s="20"/>
      <c r="K36" s="33"/>
      <c r="L36" s="34"/>
      <c r="M36" s="20"/>
      <c r="N36" s="20"/>
      <c r="O36" s="20"/>
      <c r="P36" s="33"/>
      <c r="Q36" s="34"/>
      <c r="R36" s="20"/>
      <c r="S36" s="20"/>
      <c r="T36" s="20"/>
      <c r="U36" s="33"/>
    </row>
    <row r="37" spans="1:21" ht="21.75" hidden="1" thickBot="1" x14ac:dyDescent="0.4">
      <c r="A37" s="15">
        <v>43678</v>
      </c>
      <c r="B37" s="35"/>
      <c r="C37" s="36"/>
      <c r="D37" s="36"/>
      <c r="E37" s="20"/>
      <c r="F37" s="33"/>
      <c r="G37" s="34"/>
      <c r="H37" s="20"/>
      <c r="I37" s="20"/>
      <c r="J37" s="20"/>
      <c r="K37" s="33"/>
      <c r="L37" s="34"/>
      <c r="M37" s="20"/>
      <c r="N37" s="20"/>
      <c r="O37" s="20"/>
      <c r="P37" s="33"/>
      <c r="Q37" s="34"/>
      <c r="R37" s="20"/>
      <c r="S37" s="20"/>
      <c r="T37" s="20"/>
      <c r="U37" s="33"/>
    </row>
    <row r="38" spans="1:21" ht="21.75" hidden="1" thickBot="1" x14ac:dyDescent="0.4">
      <c r="A38" s="15">
        <v>43709</v>
      </c>
      <c r="B38" s="35"/>
      <c r="C38" s="36"/>
      <c r="D38" s="36"/>
      <c r="E38" s="20"/>
      <c r="F38" s="33"/>
      <c r="G38" s="34"/>
      <c r="H38" s="20"/>
      <c r="I38" s="20"/>
      <c r="J38" s="20"/>
      <c r="K38" s="33"/>
      <c r="L38" s="34"/>
      <c r="M38" s="20"/>
      <c r="N38" s="20"/>
      <c r="O38" s="20"/>
      <c r="P38" s="33"/>
      <c r="Q38" s="34"/>
      <c r="R38" s="20"/>
      <c r="S38" s="20"/>
      <c r="T38" s="20"/>
      <c r="U38" s="33"/>
    </row>
    <row r="39" spans="1:21" ht="21.75" hidden="1" thickBot="1" x14ac:dyDescent="0.4">
      <c r="A39" s="15">
        <v>43739</v>
      </c>
      <c r="B39" s="35"/>
      <c r="C39" s="36"/>
      <c r="D39" s="36"/>
      <c r="E39" s="20"/>
      <c r="F39" s="33"/>
      <c r="G39" s="34"/>
      <c r="H39" s="20"/>
      <c r="I39" s="20"/>
      <c r="J39" s="20"/>
      <c r="K39" s="33"/>
      <c r="L39" s="34"/>
      <c r="M39" s="20"/>
      <c r="N39" s="20"/>
      <c r="O39" s="20"/>
      <c r="P39" s="33"/>
      <c r="Q39" s="34"/>
      <c r="R39" s="20"/>
      <c r="S39" s="20"/>
      <c r="T39" s="20"/>
      <c r="U39" s="33"/>
    </row>
    <row r="40" spans="1:21" ht="21.75" hidden="1" thickBot="1" x14ac:dyDescent="0.4">
      <c r="A40" s="15">
        <v>43770</v>
      </c>
      <c r="B40" s="35"/>
      <c r="C40" s="36"/>
      <c r="D40" s="36"/>
      <c r="E40" s="20"/>
      <c r="F40" s="33"/>
      <c r="G40" s="34"/>
      <c r="H40" s="20"/>
      <c r="I40" s="20"/>
      <c r="J40" s="20"/>
      <c r="K40" s="33"/>
      <c r="L40" s="34"/>
      <c r="M40" s="20"/>
      <c r="N40" s="20"/>
      <c r="O40" s="20"/>
      <c r="P40" s="33"/>
      <c r="Q40" s="34"/>
      <c r="R40" s="20"/>
      <c r="S40" s="20"/>
      <c r="T40" s="20"/>
      <c r="U40" s="33"/>
    </row>
    <row r="41" spans="1:21" ht="21.75" hidden="1" thickBot="1" x14ac:dyDescent="0.4">
      <c r="A41" s="15">
        <v>43800</v>
      </c>
      <c r="B41" s="35"/>
      <c r="C41" s="36"/>
      <c r="D41" s="36"/>
      <c r="E41" s="20"/>
      <c r="F41" s="33"/>
      <c r="G41" s="34"/>
      <c r="H41" s="20"/>
      <c r="I41" s="20"/>
      <c r="J41" s="20"/>
      <c r="K41" s="33"/>
      <c r="L41" s="34"/>
      <c r="M41" s="20"/>
      <c r="N41" s="20"/>
      <c r="O41" s="20"/>
      <c r="P41" s="33"/>
      <c r="Q41" s="34"/>
      <c r="R41" s="20"/>
      <c r="S41" s="20"/>
      <c r="T41" s="20"/>
      <c r="U41" s="33"/>
    </row>
    <row r="42" spans="1:21" ht="21.75" hidden="1" thickBot="1" x14ac:dyDescent="0.4">
      <c r="A42" s="15">
        <v>43831</v>
      </c>
      <c r="B42" s="35"/>
      <c r="C42" s="36"/>
      <c r="D42" s="36"/>
      <c r="E42" s="20"/>
      <c r="F42" s="33"/>
      <c r="G42" s="34"/>
      <c r="H42" s="20"/>
      <c r="I42" s="20"/>
      <c r="J42" s="20"/>
      <c r="K42" s="33"/>
      <c r="L42" s="34"/>
      <c r="M42" s="20"/>
      <c r="N42" s="20"/>
      <c r="O42" s="20"/>
      <c r="P42" s="33"/>
      <c r="Q42" s="34"/>
      <c r="R42" s="20"/>
      <c r="S42" s="20"/>
      <c r="T42" s="20"/>
      <c r="U42" s="33"/>
    </row>
    <row r="43" spans="1:21" ht="21.75" hidden="1" thickBot="1" x14ac:dyDescent="0.4">
      <c r="A43" s="15">
        <v>43862</v>
      </c>
      <c r="B43" s="35"/>
      <c r="C43" s="36"/>
      <c r="D43" s="36"/>
      <c r="E43" s="20"/>
      <c r="F43" s="33"/>
      <c r="G43" s="34"/>
      <c r="H43" s="20"/>
      <c r="I43" s="20"/>
      <c r="J43" s="20"/>
      <c r="K43" s="33"/>
      <c r="L43" s="34"/>
      <c r="M43" s="20"/>
      <c r="N43" s="20"/>
      <c r="O43" s="20"/>
      <c r="P43" s="33"/>
      <c r="Q43" s="34"/>
      <c r="R43" s="20"/>
      <c r="S43" s="20"/>
      <c r="T43" s="20"/>
      <c r="U43" s="33"/>
    </row>
    <row r="44" spans="1:21" ht="21.75" hidden="1" thickBot="1" x14ac:dyDescent="0.4">
      <c r="A44" s="37">
        <v>43891</v>
      </c>
      <c r="B44" s="38"/>
      <c r="C44" s="39"/>
      <c r="D44" s="39"/>
      <c r="E44" s="40"/>
      <c r="F44" s="41"/>
      <c r="G44" s="42"/>
      <c r="H44" s="40"/>
      <c r="I44" s="40"/>
      <c r="J44" s="40"/>
      <c r="K44" s="41"/>
      <c r="L44" s="42"/>
      <c r="M44" s="40"/>
      <c r="N44" s="40"/>
      <c r="O44" s="40"/>
      <c r="P44" s="41"/>
      <c r="Q44" s="42"/>
      <c r="R44" s="40"/>
      <c r="S44" s="40"/>
      <c r="T44" s="40"/>
      <c r="U44" s="41"/>
    </row>
    <row r="45" spans="1:21" s="27" customFormat="1" ht="21.75" hidden="1" thickBot="1" x14ac:dyDescent="0.4">
      <c r="A45" s="43" t="s">
        <v>6</v>
      </c>
      <c r="B45" s="44">
        <f>SUM(B18:B44)</f>
        <v>305.18729999999999</v>
      </c>
      <c r="C45" s="44">
        <f t="shared" ref="C45:U45" si="4">SUM(C18:C44)</f>
        <v>297.55</v>
      </c>
      <c r="D45" s="44">
        <f t="shared" si="4"/>
        <v>91.556190000000015</v>
      </c>
      <c r="E45" s="44">
        <f t="shared" si="4"/>
        <v>-7.6372999999999891</v>
      </c>
      <c r="F45" s="45">
        <f t="shared" si="4"/>
        <v>28161.33</v>
      </c>
      <c r="G45" s="44">
        <f t="shared" si="4"/>
        <v>264.40839999999997</v>
      </c>
      <c r="H45" s="44">
        <f t="shared" si="4"/>
        <v>324.065</v>
      </c>
      <c r="I45" s="44">
        <f t="shared" si="4"/>
        <v>79.322519999999997</v>
      </c>
      <c r="J45" s="44">
        <f t="shared" si="4"/>
        <v>-59.653599999999983</v>
      </c>
      <c r="K45" s="45">
        <f t="shared" si="4"/>
        <v>0</v>
      </c>
      <c r="L45" s="44">
        <f t="shared" si="4"/>
        <v>387.2287</v>
      </c>
      <c r="M45" s="44">
        <f t="shared" si="4"/>
        <v>370.24900000000002</v>
      </c>
      <c r="N45" s="44">
        <f t="shared" si="4"/>
        <v>116.16861</v>
      </c>
      <c r="O45" s="44">
        <f t="shared" si="4"/>
        <v>16.975699999999996</v>
      </c>
      <c r="P45" s="45">
        <f t="shared" si="4"/>
        <v>75683.09</v>
      </c>
      <c r="Q45" s="44">
        <f t="shared" si="4"/>
        <v>374.46379999999999</v>
      </c>
      <c r="R45" s="44">
        <f t="shared" si="4"/>
        <v>463.01700000000005</v>
      </c>
      <c r="S45" s="44">
        <f t="shared" si="4"/>
        <v>112.33914</v>
      </c>
      <c r="T45" s="44">
        <f t="shared" si="4"/>
        <v>-88.553200000000004</v>
      </c>
      <c r="U45" s="45">
        <f t="shared" si="4"/>
        <v>0</v>
      </c>
    </row>
    <row r="46" spans="1:21" s="27" customFormat="1" ht="21.75" hidden="1" thickBot="1" x14ac:dyDescent="0.4">
      <c r="A46" s="46" t="s">
        <v>10</v>
      </c>
      <c r="B46" s="46"/>
      <c r="C46" s="46"/>
      <c r="D46" s="46"/>
      <c r="E46" s="46"/>
      <c r="F46" s="47">
        <f>F17+F45</f>
        <v>122298.94</v>
      </c>
      <c r="G46" s="46"/>
      <c r="H46" s="46"/>
      <c r="I46" s="46"/>
      <c r="J46" s="46"/>
      <c r="K46" s="47">
        <f>K17+K45</f>
        <v>428791.47</v>
      </c>
      <c r="L46" s="46"/>
      <c r="M46" s="46"/>
      <c r="N46" s="46"/>
      <c r="O46" s="46"/>
      <c r="P46" s="47">
        <f>P17+P45</f>
        <v>479310.56999999995</v>
      </c>
      <c r="Q46" s="46"/>
      <c r="R46" s="46"/>
      <c r="S46" s="46"/>
      <c r="T46" s="46"/>
      <c r="U46" s="47">
        <f>U17+U45</f>
        <v>165454.60999999999</v>
      </c>
    </row>
    <row r="47" spans="1:21" ht="21.75" hidden="1" thickBot="1" x14ac:dyDescent="0.4"/>
    <row r="48" spans="1:21" ht="24" hidden="1" thickBot="1" x14ac:dyDescent="0.4">
      <c r="A48" s="95" t="s">
        <v>32</v>
      </c>
    </row>
    <row r="49" spans="1:21" s="48" customFormat="1" hidden="1" thickBot="1" x14ac:dyDescent="0.35">
      <c r="A49" s="98" t="s">
        <v>8</v>
      </c>
      <c r="B49" s="99" t="s">
        <v>26</v>
      </c>
      <c r="C49" s="99"/>
      <c r="D49" s="99"/>
      <c r="E49" s="99"/>
      <c r="F49" s="99"/>
      <c r="G49" s="100" t="s">
        <v>26</v>
      </c>
      <c r="H49" s="100"/>
      <c r="I49" s="100"/>
      <c r="J49" s="100"/>
      <c r="K49" s="100"/>
      <c r="L49" s="100" t="s">
        <v>26</v>
      </c>
      <c r="M49" s="100"/>
      <c r="N49" s="100"/>
      <c r="O49" s="100"/>
      <c r="P49" s="100"/>
      <c r="Q49" s="101" t="s">
        <v>26</v>
      </c>
      <c r="R49" s="101"/>
      <c r="S49" s="101"/>
      <c r="T49" s="101"/>
      <c r="U49" s="101"/>
    </row>
    <row r="50" spans="1:21" s="53" customFormat="1" ht="41.25" hidden="1" thickBot="1" x14ac:dyDescent="0.35">
      <c r="A50" s="98"/>
      <c r="B50" s="49" t="s">
        <v>27</v>
      </c>
      <c r="C50" s="49" t="s">
        <v>28</v>
      </c>
      <c r="D50" s="49" t="s">
        <v>29</v>
      </c>
      <c r="E50" s="49" t="s">
        <v>30</v>
      </c>
      <c r="F50" s="49" t="s">
        <v>31</v>
      </c>
      <c r="G50" s="50" t="s">
        <v>27</v>
      </c>
      <c r="H50" s="50" t="s">
        <v>28</v>
      </c>
      <c r="I50" s="50" t="s">
        <v>29</v>
      </c>
      <c r="J50" s="50" t="s">
        <v>30</v>
      </c>
      <c r="K50" s="50" t="s">
        <v>31</v>
      </c>
      <c r="L50" s="50" t="s">
        <v>27</v>
      </c>
      <c r="M50" s="50" t="s">
        <v>28</v>
      </c>
      <c r="N50" s="50" t="s">
        <v>29</v>
      </c>
      <c r="O50" s="50" t="s">
        <v>30</v>
      </c>
      <c r="P50" s="50" t="s">
        <v>31</v>
      </c>
      <c r="Q50" s="51" t="s">
        <v>27</v>
      </c>
      <c r="R50" s="51" t="s">
        <v>28</v>
      </c>
      <c r="S50" s="51" t="s">
        <v>29</v>
      </c>
      <c r="T50" s="51" t="s">
        <v>30</v>
      </c>
      <c r="U50" s="52" t="s">
        <v>31</v>
      </c>
    </row>
    <row r="51" spans="1:21" s="63" customFormat="1" ht="21.75" hidden="1" thickBot="1" x14ac:dyDescent="0.4">
      <c r="A51" s="54" t="s">
        <v>14</v>
      </c>
      <c r="B51" s="55">
        <v>280.35199999999998</v>
      </c>
      <c r="C51" s="56">
        <v>1617.39</v>
      </c>
      <c r="D51" s="56">
        <f t="shared" ref="D51:D63" si="5">B51*C51</f>
        <v>453438.52127999999</v>
      </c>
      <c r="E51" s="56">
        <f t="shared" ref="E51:E63" si="6">D51*0.18</f>
        <v>81618.933830399998</v>
      </c>
      <c r="F51" s="57">
        <f t="shared" ref="F51:F63" si="7">D51+E51</f>
        <v>535057.45511039998</v>
      </c>
      <c r="G51" s="55">
        <v>130.84700000000001</v>
      </c>
      <c r="H51" s="58">
        <v>1617.39</v>
      </c>
      <c r="I51" s="58">
        <f>G51*H51</f>
        <v>211630.62933000003</v>
      </c>
      <c r="J51" s="58">
        <f>I51*0.18</f>
        <v>38093.513279400002</v>
      </c>
      <c r="K51" s="59">
        <f>I51+J51</f>
        <v>249724.14260940003</v>
      </c>
      <c r="L51" s="56">
        <f>163.591+179.615</f>
        <v>343.20600000000002</v>
      </c>
      <c r="M51" s="58">
        <v>1617.39</v>
      </c>
      <c r="N51" s="58">
        <f>L51*M51</f>
        <v>555097.95234000008</v>
      </c>
      <c r="O51" s="58">
        <f t="shared" ref="O51:O63" si="8">N51*0.18</f>
        <v>99917.631421200014</v>
      </c>
      <c r="P51" s="59">
        <f>N51+O51</f>
        <v>655015.58376120008</v>
      </c>
      <c r="Q51" s="60">
        <v>149.81299999999999</v>
      </c>
      <c r="R51" s="61">
        <v>1617.39</v>
      </c>
      <c r="S51" s="61">
        <f t="shared" ref="S51:S63" si="9">Q51*R51</f>
        <v>242306.04806999999</v>
      </c>
      <c r="T51" s="61">
        <f t="shared" ref="T51:T63" si="10">S51*0.18</f>
        <v>43615.088652599996</v>
      </c>
      <c r="U51" s="62">
        <f t="shared" ref="U51:U63" si="11">S51+T51</f>
        <v>285921.13672259997</v>
      </c>
    </row>
    <row r="52" spans="1:21" s="63" customFormat="1" ht="21.75" hidden="1" thickBot="1" x14ac:dyDescent="0.4">
      <c r="A52" s="64" t="s">
        <v>15</v>
      </c>
      <c r="B52" s="65">
        <v>253.435</v>
      </c>
      <c r="C52" s="66">
        <v>1617.39</v>
      </c>
      <c r="D52" s="66">
        <f t="shared" si="5"/>
        <v>409903.23465000006</v>
      </c>
      <c r="E52" s="66">
        <f t="shared" si="6"/>
        <v>73782.58223700001</v>
      </c>
      <c r="F52" s="67">
        <f t="shared" si="7"/>
        <v>483685.81688700005</v>
      </c>
      <c r="G52" s="65">
        <v>118</v>
      </c>
      <c r="H52" s="68">
        <v>1617.39</v>
      </c>
      <c r="I52" s="68">
        <f t="shared" ref="I52:I62" si="12">G52*H52</f>
        <v>190852.02000000002</v>
      </c>
      <c r="J52" s="68">
        <f t="shared" ref="J52:J63" si="13">I52*0.18</f>
        <v>34353.363600000004</v>
      </c>
      <c r="K52" s="69">
        <f t="shared" ref="K52:K63" si="14">I52+J52</f>
        <v>225205.38360000003</v>
      </c>
      <c r="L52" s="66">
        <v>237.07300000000001</v>
      </c>
      <c r="M52" s="68">
        <v>1617.39</v>
      </c>
      <c r="N52" s="68">
        <f t="shared" ref="N52:N62" si="15">L52*M52</f>
        <v>383439.49947000004</v>
      </c>
      <c r="O52" s="68">
        <f t="shared" si="8"/>
        <v>69019.109904600002</v>
      </c>
      <c r="P52" s="69">
        <f t="shared" ref="P52:P63" si="16">N52+O52</f>
        <v>452458.60937460006</v>
      </c>
      <c r="Q52" s="70">
        <v>132.50200000000001</v>
      </c>
      <c r="R52" s="71">
        <v>1617.39</v>
      </c>
      <c r="S52" s="71">
        <f t="shared" si="9"/>
        <v>214307.40978000002</v>
      </c>
      <c r="T52" s="71">
        <f t="shared" si="10"/>
        <v>38575.333760400004</v>
      </c>
      <c r="U52" s="72">
        <f t="shared" si="11"/>
        <v>252882.74354040003</v>
      </c>
    </row>
    <row r="53" spans="1:21" s="63" customFormat="1" ht="21.75" hidden="1" thickBot="1" x14ac:dyDescent="0.4">
      <c r="A53" s="64" t="s">
        <v>16</v>
      </c>
      <c r="B53" s="65">
        <v>179.47300000000001</v>
      </c>
      <c r="C53" s="66">
        <v>1617.39</v>
      </c>
      <c r="D53" s="66">
        <f t="shared" si="5"/>
        <v>290277.83547000005</v>
      </c>
      <c r="E53" s="66">
        <f t="shared" si="6"/>
        <v>52250.010384600006</v>
      </c>
      <c r="F53" s="67">
        <f t="shared" si="7"/>
        <v>342527.84585460008</v>
      </c>
      <c r="G53" s="65">
        <v>73.138000000000005</v>
      </c>
      <c r="H53" s="68">
        <v>1617.39</v>
      </c>
      <c r="I53" s="68">
        <f t="shared" si="12"/>
        <v>118292.66982000001</v>
      </c>
      <c r="J53" s="68">
        <f t="shared" si="13"/>
        <v>21292.6805676</v>
      </c>
      <c r="K53" s="69">
        <f t="shared" si="14"/>
        <v>139585.35038760002</v>
      </c>
      <c r="L53" s="66">
        <v>190.786</v>
      </c>
      <c r="M53" s="68">
        <v>1617.39</v>
      </c>
      <c r="N53" s="68">
        <f t="shared" si="15"/>
        <v>308575.36854</v>
      </c>
      <c r="O53" s="68">
        <f t="shared" si="8"/>
        <v>55543.566337199998</v>
      </c>
      <c r="P53" s="69">
        <f t="shared" si="16"/>
        <v>364118.93487719999</v>
      </c>
      <c r="Q53" s="70">
        <v>87.727000000000004</v>
      </c>
      <c r="R53" s="71">
        <v>1617.39</v>
      </c>
      <c r="S53" s="71">
        <f t="shared" si="9"/>
        <v>141888.77253000002</v>
      </c>
      <c r="T53" s="71">
        <f t="shared" si="10"/>
        <v>25539.979055400003</v>
      </c>
      <c r="U53" s="72">
        <f t="shared" si="11"/>
        <v>167428.75158540002</v>
      </c>
    </row>
    <row r="54" spans="1:21" s="63" customFormat="1" ht="21.75" hidden="1" thickBot="1" x14ac:dyDescent="0.4">
      <c r="A54" s="64" t="s">
        <v>17</v>
      </c>
      <c r="B54" s="65">
        <v>183.113</v>
      </c>
      <c r="C54" s="66">
        <v>1617.39</v>
      </c>
      <c r="D54" s="66">
        <f t="shared" si="5"/>
        <v>296165.13507000002</v>
      </c>
      <c r="E54" s="66">
        <f t="shared" si="6"/>
        <v>53309.724312600003</v>
      </c>
      <c r="F54" s="67">
        <f t="shared" si="7"/>
        <v>349474.8593826</v>
      </c>
      <c r="G54" s="65">
        <v>62.393000000000001</v>
      </c>
      <c r="H54" s="68">
        <v>1617.39</v>
      </c>
      <c r="I54" s="68">
        <f t="shared" si="12"/>
        <v>100913.81427</v>
      </c>
      <c r="J54" s="68">
        <f t="shared" si="13"/>
        <v>18164.486568600001</v>
      </c>
      <c r="K54" s="69">
        <f t="shared" si="14"/>
        <v>119078.3008386</v>
      </c>
      <c r="L54" s="66">
        <v>170.238</v>
      </c>
      <c r="M54" s="68">
        <v>1617.39</v>
      </c>
      <c r="N54" s="68">
        <f t="shared" si="15"/>
        <v>275341.23882000003</v>
      </c>
      <c r="O54" s="68">
        <f t="shared" si="8"/>
        <v>49561.422987600003</v>
      </c>
      <c r="P54" s="69">
        <f t="shared" si="16"/>
        <v>324902.66180760006</v>
      </c>
      <c r="Q54" s="70">
        <v>62.582000000000001</v>
      </c>
      <c r="R54" s="71">
        <v>1617.39</v>
      </c>
      <c r="S54" s="71">
        <f t="shared" si="9"/>
        <v>101219.50098000001</v>
      </c>
      <c r="T54" s="71">
        <f t="shared" si="10"/>
        <v>18219.510176400003</v>
      </c>
      <c r="U54" s="72">
        <f t="shared" si="11"/>
        <v>119439.01115640001</v>
      </c>
    </row>
    <row r="55" spans="1:21" s="63" customFormat="1" ht="21.75" hidden="1" thickBot="1" x14ac:dyDescent="0.4">
      <c r="A55" s="64" t="s">
        <v>18</v>
      </c>
      <c r="B55" s="65">
        <v>143.98500000000001</v>
      </c>
      <c r="C55" s="66">
        <v>1617.39</v>
      </c>
      <c r="D55" s="66">
        <f t="shared" si="5"/>
        <v>232879.89915000004</v>
      </c>
      <c r="E55" s="66">
        <f t="shared" si="6"/>
        <v>41918.381847000004</v>
      </c>
      <c r="F55" s="67">
        <f t="shared" si="7"/>
        <v>274798.28099700005</v>
      </c>
      <c r="G55" s="65">
        <v>49.872</v>
      </c>
      <c r="H55" s="68">
        <v>1617.39</v>
      </c>
      <c r="I55" s="68">
        <f t="shared" si="12"/>
        <v>80662.47408</v>
      </c>
      <c r="J55" s="68">
        <f t="shared" si="13"/>
        <v>14519.245334399999</v>
      </c>
      <c r="K55" s="69">
        <f t="shared" si="14"/>
        <v>95181.719414399995</v>
      </c>
      <c r="L55" s="66">
        <v>162.13499999999999</v>
      </c>
      <c r="M55" s="68">
        <v>1617.39</v>
      </c>
      <c r="N55" s="68">
        <f t="shared" si="15"/>
        <v>262235.52765</v>
      </c>
      <c r="O55" s="68">
        <f t="shared" si="8"/>
        <v>47202.394976999996</v>
      </c>
      <c r="P55" s="69">
        <f t="shared" si="16"/>
        <v>309437.92262700002</v>
      </c>
      <c r="Q55" s="70">
        <v>47.347999999999999</v>
      </c>
      <c r="R55" s="71">
        <v>1617.39</v>
      </c>
      <c r="S55" s="71">
        <f t="shared" si="9"/>
        <v>76580.181720000008</v>
      </c>
      <c r="T55" s="71">
        <f t="shared" si="10"/>
        <v>13784.432709600002</v>
      </c>
      <c r="U55" s="72">
        <f t="shared" si="11"/>
        <v>90364.614429600013</v>
      </c>
    </row>
    <row r="56" spans="1:21" s="63" customFormat="1" ht="21.75" hidden="1" thickBot="1" x14ac:dyDescent="0.4">
      <c r="A56" s="64" t="s">
        <v>19</v>
      </c>
      <c r="B56" s="65">
        <v>76.424000000000007</v>
      </c>
      <c r="C56" s="66">
        <v>1617.39</v>
      </c>
      <c r="D56" s="66">
        <f t="shared" si="5"/>
        <v>123607.41336000002</v>
      </c>
      <c r="E56" s="66">
        <f t="shared" si="6"/>
        <v>22249.334404800004</v>
      </c>
      <c r="F56" s="67">
        <f t="shared" si="7"/>
        <v>145856.74776480003</v>
      </c>
      <c r="G56" s="65">
        <v>18.841000000000001</v>
      </c>
      <c r="H56" s="68">
        <v>1617.39</v>
      </c>
      <c r="I56" s="68">
        <f t="shared" si="12"/>
        <v>30473.244990000003</v>
      </c>
      <c r="J56" s="68">
        <f t="shared" si="13"/>
        <v>5485.1840982000003</v>
      </c>
      <c r="K56" s="69">
        <f t="shared" si="14"/>
        <v>35958.429088200006</v>
      </c>
      <c r="L56" s="66">
        <v>59.765999999999998</v>
      </c>
      <c r="M56" s="68">
        <v>1617.39</v>
      </c>
      <c r="N56" s="68">
        <f t="shared" si="15"/>
        <v>96664.930739999996</v>
      </c>
      <c r="O56" s="68">
        <f t="shared" si="8"/>
        <v>17399.687533199998</v>
      </c>
      <c r="P56" s="69">
        <f t="shared" si="16"/>
        <v>114064.6182732</v>
      </c>
      <c r="Q56" s="70">
        <v>21.808</v>
      </c>
      <c r="R56" s="71">
        <v>1617.39</v>
      </c>
      <c r="S56" s="71">
        <f t="shared" si="9"/>
        <v>35272.041120000002</v>
      </c>
      <c r="T56" s="71">
        <f t="shared" si="10"/>
        <v>6348.9674015999999</v>
      </c>
      <c r="U56" s="72">
        <f t="shared" si="11"/>
        <v>41621.008521600001</v>
      </c>
    </row>
    <row r="57" spans="1:21" s="63" customFormat="1" ht="21.75" hidden="1" thickBot="1" x14ac:dyDescent="0.4">
      <c r="A57" s="73" t="s">
        <v>33</v>
      </c>
      <c r="B57" s="74">
        <f>SUM(B51:B56)</f>
        <v>1116.7820000000002</v>
      </c>
      <c r="C57" s="74">
        <f t="shared" ref="C57:U57" si="17">SUM(C51:C56)</f>
        <v>9704.34</v>
      </c>
      <c r="D57" s="74">
        <f t="shared" si="17"/>
        <v>1806272.0389800002</v>
      </c>
      <c r="E57" s="74">
        <f t="shared" si="17"/>
        <v>325128.96701640001</v>
      </c>
      <c r="F57" s="74">
        <f t="shared" si="17"/>
        <v>2131401.0059964005</v>
      </c>
      <c r="G57" s="74">
        <f t="shared" si="17"/>
        <v>453.09100000000007</v>
      </c>
      <c r="H57" s="74">
        <f t="shared" si="17"/>
        <v>9704.34</v>
      </c>
      <c r="I57" s="74">
        <f t="shared" si="17"/>
        <v>732824.85249000008</v>
      </c>
      <c r="J57" s="74">
        <f t="shared" si="17"/>
        <v>131908.47344820001</v>
      </c>
      <c r="K57" s="74">
        <f t="shared" si="17"/>
        <v>864733.32593820011</v>
      </c>
      <c r="L57" s="74">
        <f t="shared" si="17"/>
        <v>1163.2040000000002</v>
      </c>
      <c r="M57" s="74">
        <f t="shared" si="17"/>
        <v>9704.34</v>
      </c>
      <c r="N57" s="74">
        <f t="shared" si="17"/>
        <v>1881354.5175600003</v>
      </c>
      <c r="O57" s="74">
        <f t="shared" si="17"/>
        <v>338643.81316080008</v>
      </c>
      <c r="P57" s="74">
        <f t="shared" si="17"/>
        <v>2219998.3307208004</v>
      </c>
      <c r="Q57" s="74">
        <f t="shared" si="17"/>
        <v>501.78000000000003</v>
      </c>
      <c r="R57" s="74">
        <f t="shared" si="17"/>
        <v>9704.34</v>
      </c>
      <c r="S57" s="74">
        <f t="shared" si="17"/>
        <v>811573.95420000004</v>
      </c>
      <c r="T57" s="74">
        <f t="shared" si="17"/>
        <v>146083.31175600001</v>
      </c>
      <c r="U57" s="74">
        <f t="shared" si="17"/>
        <v>957657.26595600008</v>
      </c>
    </row>
    <row r="58" spans="1:21" s="63" customFormat="1" ht="21.75" hidden="1" thickBot="1" x14ac:dyDescent="0.4">
      <c r="A58" s="64" t="s">
        <v>20</v>
      </c>
      <c r="B58" s="65">
        <v>193.83500000000001</v>
      </c>
      <c r="C58" s="66">
        <v>1682.09</v>
      </c>
      <c r="D58" s="66">
        <f t="shared" si="5"/>
        <v>326047.91515000002</v>
      </c>
      <c r="E58" s="66">
        <f t="shared" si="6"/>
        <v>58688.624727000002</v>
      </c>
      <c r="F58" s="67">
        <f t="shared" si="7"/>
        <v>384736.53987700003</v>
      </c>
      <c r="G58" s="65">
        <v>8.9849999999999994</v>
      </c>
      <c r="H58" s="68">
        <v>1682.09</v>
      </c>
      <c r="I58" s="68">
        <f t="shared" si="12"/>
        <v>15113.578649999998</v>
      </c>
      <c r="J58" s="68">
        <f t="shared" si="13"/>
        <v>2720.4441569999994</v>
      </c>
      <c r="K58" s="69">
        <f t="shared" si="14"/>
        <v>17834.022806999998</v>
      </c>
      <c r="L58" s="66">
        <v>42.506999999999998</v>
      </c>
      <c r="M58" s="68">
        <v>1682.09</v>
      </c>
      <c r="N58" s="68">
        <f t="shared" si="15"/>
        <v>71500.599629999997</v>
      </c>
      <c r="O58" s="68">
        <f t="shared" si="8"/>
        <v>12870.107933399999</v>
      </c>
      <c r="P58" s="69">
        <f t="shared" si="16"/>
        <v>84370.707563399992</v>
      </c>
      <c r="Q58" s="70">
        <v>12.355</v>
      </c>
      <c r="R58" s="71">
        <v>1682.09</v>
      </c>
      <c r="S58" s="71">
        <f t="shared" si="9"/>
        <v>20782.221949999999</v>
      </c>
      <c r="T58" s="71">
        <f t="shared" si="10"/>
        <v>3740.7999509999995</v>
      </c>
      <c r="U58" s="72">
        <f t="shared" si="11"/>
        <v>24523.021901</v>
      </c>
    </row>
    <row r="59" spans="1:21" s="63" customFormat="1" ht="21.75" hidden="1" thickBot="1" x14ac:dyDescent="0.4">
      <c r="A59" s="64" t="s">
        <v>21</v>
      </c>
      <c r="B59" s="65">
        <v>150.458</v>
      </c>
      <c r="C59" s="66">
        <v>1682.09</v>
      </c>
      <c r="D59" s="66">
        <f t="shared" si="5"/>
        <v>253083.89721999998</v>
      </c>
      <c r="E59" s="66">
        <f t="shared" si="6"/>
        <v>45555.101499599994</v>
      </c>
      <c r="F59" s="67">
        <f t="shared" si="7"/>
        <v>298638.99871959997</v>
      </c>
      <c r="G59" s="65">
        <f>0.00846+18.286</f>
        <v>18.294460000000001</v>
      </c>
      <c r="H59" s="68">
        <v>1682.09</v>
      </c>
      <c r="I59" s="68">
        <f t="shared" si="12"/>
        <v>30772.928221400001</v>
      </c>
      <c r="J59" s="68">
        <f t="shared" si="13"/>
        <v>5539.127079852</v>
      </c>
      <c r="K59" s="69">
        <f t="shared" si="14"/>
        <v>36312.055301252003</v>
      </c>
      <c r="L59" s="66">
        <v>29.978000000000002</v>
      </c>
      <c r="M59" s="68">
        <v>1682.09</v>
      </c>
      <c r="N59" s="68">
        <f t="shared" si="15"/>
        <v>50425.694020000003</v>
      </c>
      <c r="O59" s="68">
        <f t="shared" si="8"/>
        <v>9076.6249236000003</v>
      </c>
      <c r="P59" s="69">
        <f t="shared" si="16"/>
        <v>59502.318943600003</v>
      </c>
      <c r="Q59" s="70">
        <v>3.9790000000000001</v>
      </c>
      <c r="R59" s="71">
        <v>1682.09</v>
      </c>
      <c r="S59" s="71">
        <f t="shared" si="9"/>
        <v>6693.03611</v>
      </c>
      <c r="T59" s="71">
        <f t="shared" si="10"/>
        <v>1204.7464998</v>
      </c>
      <c r="U59" s="72">
        <f t="shared" si="11"/>
        <v>7897.7826098000005</v>
      </c>
    </row>
    <row r="60" spans="1:21" s="63" customFormat="1" ht="21.75" hidden="1" thickBot="1" x14ac:dyDescent="0.4">
      <c r="A60" s="64" t="s">
        <v>22</v>
      </c>
      <c r="B60" s="65">
        <v>279.24099999999999</v>
      </c>
      <c r="C60" s="66">
        <v>1682.09</v>
      </c>
      <c r="D60" s="66">
        <f t="shared" si="5"/>
        <v>469708.49368999997</v>
      </c>
      <c r="E60" s="66">
        <f t="shared" si="6"/>
        <v>84547.528864199994</v>
      </c>
      <c r="F60" s="67">
        <f t="shared" si="7"/>
        <v>554256.02255419991</v>
      </c>
      <c r="G60" s="65">
        <v>160.083</v>
      </c>
      <c r="H60" s="68">
        <v>1682.09</v>
      </c>
      <c r="I60" s="68">
        <f t="shared" si="12"/>
        <v>269274.01347000001</v>
      </c>
      <c r="J60" s="68">
        <f t="shared" si="13"/>
        <v>48469.322424600003</v>
      </c>
      <c r="K60" s="69">
        <f t="shared" si="14"/>
        <v>317743.33589460002</v>
      </c>
      <c r="L60" s="66">
        <v>101.233</v>
      </c>
      <c r="M60" s="68">
        <v>1682.09</v>
      </c>
      <c r="N60" s="68">
        <f t="shared" si="15"/>
        <v>170283.01697</v>
      </c>
      <c r="O60" s="68">
        <f t="shared" si="8"/>
        <v>30650.943054599997</v>
      </c>
      <c r="P60" s="69">
        <f t="shared" si="16"/>
        <v>200933.9600246</v>
      </c>
      <c r="Q60" s="70">
        <v>29.34</v>
      </c>
      <c r="R60" s="71">
        <v>1682.09</v>
      </c>
      <c r="S60" s="71">
        <f t="shared" si="9"/>
        <v>49352.520599999996</v>
      </c>
      <c r="T60" s="71">
        <f t="shared" si="10"/>
        <v>8883.4537079999991</v>
      </c>
      <c r="U60" s="72">
        <f t="shared" si="11"/>
        <v>58235.974307999997</v>
      </c>
    </row>
    <row r="61" spans="1:21" s="63" customFormat="1" ht="21.75" hidden="1" thickBot="1" x14ac:dyDescent="0.4">
      <c r="A61" s="64" t="s">
        <v>23</v>
      </c>
      <c r="B61" s="65">
        <v>541.36099999999999</v>
      </c>
      <c r="C61" s="66">
        <v>1682.09</v>
      </c>
      <c r="D61" s="66">
        <f t="shared" si="5"/>
        <v>910617.92448999989</v>
      </c>
      <c r="E61" s="66">
        <f t="shared" si="6"/>
        <v>163911.22640819996</v>
      </c>
      <c r="F61" s="67">
        <f t="shared" si="7"/>
        <v>1074529.1508981998</v>
      </c>
      <c r="G61" s="65">
        <v>348.827</v>
      </c>
      <c r="H61" s="68">
        <v>1682.09</v>
      </c>
      <c r="I61" s="68">
        <f t="shared" si="12"/>
        <v>586758.40842999995</v>
      </c>
      <c r="J61" s="68">
        <f t="shared" si="13"/>
        <v>105616.51351739999</v>
      </c>
      <c r="K61" s="69">
        <f t="shared" si="14"/>
        <v>692374.92194739997</v>
      </c>
      <c r="L61" s="66">
        <v>172.58600000000001</v>
      </c>
      <c r="M61" s="68">
        <v>1682.09</v>
      </c>
      <c r="N61" s="68">
        <f t="shared" si="15"/>
        <v>290305.18474</v>
      </c>
      <c r="O61" s="68">
        <f t="shared" si="8"/>
        <v>52254.933253199997</v>
      </c>
      <c r="P61" s="69">
        <f t="shared" si="16"/>
        <v>342560.11799319996</v>
      </c>
      <c r="Q61" s="70">
        <v>121.413</v>
      </c>
      <c r="R61" s="71">
        <v>1682.09</v>
      </c>
      <c r="S61" s="71">
        <f t="shared" si="9"/>
        <v>204227.59316999998</v>
      </c>
      <c r="T61" s="71">
        <f t="shared" si="10"/>
        <v>36760.966770599996</v>
      </c>
      <c r="U61" s="72">
        <f t="shared" si="11"/>
        <v>240988.55994059998</v>
      </c>
    </row>
    <row r="62" spans="1:21" s="63" customFormat="1" ht="21.75" hidden="1" thickBot="1" x14ac:dyDescent="0.4">
      <c r="A62" s="64" t="s">
        <v>24</v>
      </c>
      <c r="B62" s="65">
        <v>15.448</v>
      </c>
      <c r="C62" s="66">
        <v>1682.09</v>
      </c>
      <c r="D62" s="66">
        <f t="shared" si="5"/>
        <v>25984.926319999999</v>
      </c>
      <c r="E62" s="66">
        <f t="shared" si="6"/>
        <v>4677.2867375999995</v>
      </c>
      <c r="F62" s="67">
        <f t="shared" si="7"/>
        <v>30662.213057599998</v>
      </c>
      <c r="G62" s="65">
        <v>208.55</v>
      </c>
      <c r="H62" s="68">
        <v>1682.09</v>
      </c>
      <c r="I62" s="68">
        <f t="shared" si="12"/>
        <v>350799.86950000003</v>
      </c>
      <c r="J62" s="68">
        <f t="shared" si="13"/>
        <v>63143.97651</v>
      </c>
      <c r="K62" s="69">
        <f t="shared" si="14"/>
        <v>413943.84601000004</v>
      </c>
      <c r="L62" s="66">
        <v>185.12799999999999</v>
      </c>
      <c r="M62" s="68">
        <v>1682.09</v>
      </c>
      <c r="N62" s="68">
        <f t="shared" si="15"/>
        <v>311401.95751999994</v>
      </c>
      <c r="O62" s="68">
        <f t="shared" si="8"/>
        <v>56052.352353599985</v>
      </c>
      <c r="P62" s="69">
        <f t="shared" si="16"/>
        <v>367454.30987359991</v>
      </c>
      <c r="Q62" s="70">
        <v>80.63</v>
      </c>
      <c r="R62" s="71">
        <v>1682.09</v>
      </c>
      <c r="S62" s="71">
        <f t="shared" si="9"/>
        <v>135626.91669999997</v>
      </c>
      <c r="T62" s="71">
        <f t="shared" si="10"/>
        <v>24412.845005999996</v>
      </c>
      <c r="U62" s="72">
        <f t="shared" si="11"/>
        <v>160039.76170599996</v>
      </c>
    </row>
    <row r="63" spans="1:21" s="63" customFormat="1" ht="21.75" hidden="1" thickBot="1" x14ac:dyDescent="0.4">
      <c r="A63" s="75" t="s">
        <v>25</v>
      </c>
      <c r="B63" s="76">
        <v>210.756</v>
      </c>
      <c r="C63" s="77">
        <v>1682.09</v>
      </c>
      <c r="D63" s="77">
        <f t="shared" si="5"/>
        <v>354510.56004000001</v>
      </c>
      <c r="E63" s="77">
        <f t="shared" si="6"/>
        <v>63811.9008072</v>
      </c>
      <c r="F63" s="78">
        <f t="shared" si="7"/>
        <v>418322.46084720001</v>
      </c>
      <c r="G63" s="76">
        <v>251.387</v>
      </c>
      <c r="H63" s="79">
        <v>1682.09</v>
      </c>
      <c r="I63" s="79">
        <f>G63*H63</f>
        <v>422855.55882999999</v>
      </c>
      <c r="J63" s="79">
        <f t="shared" si="13"/>
        <v>76114.000589399991</v>
      </c>
      <c r="K63" s="80">
        <f t="shared" si="14"/>
        <v>498969.5594194</v>
      </c>
      <c r="L63" s="77">
        <v>150.04300000000001</v>
      </c>
      <c r="M63" s="79">
        <v>1682.09</v>
      </c>
      <c r="N63" s="79">
        <f>L63*M63</f>
        <v>252385.82986999999</v>
      </c>
      <c r="O63" s="79">
        <f t="shared" si="8"/>
        <v>45429.449376599994</v>
      </c>
      <c r="P63" s="80">
        <f t="shared" si="16"/>
        <v>297815.2792466</v>
      </c>
      <c r="Q63" s="81">
        <v>108.955</v>
      </c>
      <c r="R63" s="82">
        <v>1682.09</v>
      </c>
      <c r="S63" s="82">
        <f t="shared" si="9"/>
        <v>183272.11594999998</v>
      </c>
      <c r="T63" s="82">
        <f t="shared" si="10"/>
        <v>32988.980870999992</v>
      </c>
      <c r="U63" s="83">
        <f t="shared" si="11"/>
        <v>216261.09682099998</v>
      </c>
    </row>
    <row r="64" spans="1:21" s="63" customFormat="1" ht="21.75" hidden="1" thickBot="1" x14ac:dyDescent="0.4">
      <c r="A64" s="84" t="s">
        <v>5</v>
      </c>
      <c r="B64" s="85">
        <f>SUM(B51:B63)</f>
        <v>3624.663</v>
      </c>
      <c r="C64" s="86">
        <f>SUM(C51:C63)/12</f>
        <v>2458.4349999999999</v>
      </c>
      <c r="D64" s="86">
        <f>SUM(D51:D63)</f>
        <v>5952497.7948700003</v>
      </c>
      <c r="E64" s="86">
        <f>SUM(E51:E63)</f>
        <v>1071449.6030766</v>
      </c>
      <c r="F64" s="86">
        <f>SUM(F51:F63)</f>
        <v>7023947.3979466008</v>
      </c>
      <c r="G64" s="87">
        <f>SUM(G51:G63)</f>
        <v>1902.30846</v>
      </c>
      <c r="H64" s="88">
        <f>SUM(H51:H63)/12</f>
        <v>2458.4349999999999</v>
      </c>
      <c r="I64" s="88">
        <f>SUM(I51:I63)</f>
        <v>3141224.0620813998</v>
      </c>
      <c r="J64" s="88">
        <f>SUM(J51:J63)</f>
        <v>565420.33117465198</v>
      </c>
      <c r="K64" s="88">
        <f>SUM(K51:K63)</f>
        <v>3706644.3932560524</v>
      </c>
      <c r="L64" s="88">
        <f>SUM(L51:L63)</f>
        <v>3007.8830000000007</v>
      </c>
      <c r="M64" s="88">
        <f>SUM(M51:M63)/12</f>
        <v>2458.4349999999999</v>
      </c>
      <c r="N64" s="89">
        <f>SUM(N51:N63)</f>
        <v>4909011.3178700004</v>
      </c>
      <c r="O64" s="89">
        <f>SUM(O51:O63)</f>
        <v>883622.03721660015</v>
      </c>
      <c r="P64" s="88">
        <f>SUM(P51:P63)</f>
        <v>5792633.3550866013</v>
      </c>
      <c r="Q64" s="87">
        <f>SUM(Q51:Q63)</f>
        <v>1360.232</v>
      </c>
      <c r="R64" s="88">
        <f>SUM(R51:R63)/12</f>
        <v>2458.4349999999999</v>
      </c>
      <c r="S64" s="88">
        <f>SUM(S51:S63)</f>
        <v>2223102.3128799996</v>
      </c>
      <c r="T64" s="88">
        <f>SUM(T51:T63)</f>
        <v>400158.41631840006</v>
      </c>
      <c r="U64" s="88">
        <f>SUM(U51:U63)</f>
        <v>2623260.7291983999</v>
      </c>
    </row>
    <row r="65" spans="1:21" s="63" customFormat="1" ht="21.75" hidden="1" thickBot="1" x14ac:dyDescent="0.4">
      <c r="A65" s="54" t="s">
        <v>14</v>
      </c>
      <c r="B65" s="55">
        <v>223.072</v>
      </c>
      <c r="C65" s="56">
        <v>1653.69</v>
      </c>
      <c r="D65" s="56">
        <f t="shared" ref="D65:D70" si="18">B65*C65</f>
        <v>368891.93568</v>
      </c>
      <c r="E65" s="56">
        <f t="shared" ref="E65:E70" si="19">D65*0.18</f>
        <v>66400.548422399996</v>
      </c>
      <c r="F65" s="57">
        <f t="shared" ref="F65:F70" si="20">D65+E65</f>
        <v>435292.48410240002</v>
      </c>
      <c r="G65" s="55">
        <v>96.09</v>
      </c>
      <c r="H65" s="58">
        <v>1653.69</v>
      </c>
      <c r="I65" s="58">
        <f>G65*H65</f>
        <v>158903.07210000002</v>
      </c>
      <c r="J65" s="58">
        <f>I65*0.18</f>
        <v>28602.552978000003</v>
      </c>
      <c r="K65" s="59">
        <f>I65+J65</f>
        <v>187505.62507800001</v>
      </c>
      <c r="L65" s="56">
        <v>230.58099999999999</v>
      </c>
      <c r="M65" s="58">
        <v>1653.69</v>
      </c>
      <c r="N65" s="58">
        <f>L65*M65</f>
        <v>381309.49388999998</v>
      </c>
      <c r="O65" s="58">
        <f t="shared" ref="O65:O69" si="21">N65*0.18</f>
        <v>68635.708900199999</v>
      </c>
      <c r="P65" s="59">
        <f>N65+O65</f>
        <v>449945.20279020001</v>
      </c>
      <c r="Q65" s="60">
        <v>116.37</v>
      </c>
      <c r="R65" s="61">
        <v>1653.69</v>
      </c>
      <c r="S65" s="61">
        <f t="shared" ref="S65:S69" si="22">Q65*R65</f>
        <v>192439.90530000001</v>
      </c>
      <c r="T65" s="61">
        <f t="shared" ref="T65:T69" si="23">S65*0.18</f>
        <v>34639.182954000004</v>
      </c>
      <c r="U65" s="62">
        <f t="shared" ref="U65:U69" si="24">S65+T65</f>
        <v>227079.088254</v>
      </c>
    </row>
    <row r="66" spans="1:21" s="63" customFormat="1" ht="21.75" hidden="1" thickBot="1" x14ac:dyDescent="0.4">
      <c r="A66" s="64" t="s">
        <v>15</v>
      </c>
      <c r="B66" s="65">
        <v>243.26400000000001</v>
      </c>
      <c r="C66" s="66">
        <v>1653.69</v>
      </c>
      <c r="D66" s="66">
        <f t="shared" si="18"/>
        <v>402283.24416</v>
      </c>
      <c r="E66" s="66">
        <f t="shared" si="19"/>
        <v>72410.9839488</v>
      </c>
      <c r="F66" s="67">
        <f t="shared" si="20"/>
        <v>474694.22810880002</v>
      </c>
      <c r="G66" s="65">
        <v>106.14</v>
      </c>
      <c r="H66" s="68">
        <v>1653.69</v>
      </c>
      <c r="I66" s="68">
        <f t="shared" ref="I66:I69" si="25">G66*H66</f>
        <v>175522.65660000002</v>
      </c>
      <c r="J66" s="68">
        <f t="shared" ref="J66:J69" si="26">I66*0.18</f>
        <v>31594.078188000003</v>
      </c>
      <c r="K66" s="69">
        <f t="shared" ref="K66:K69" si="27">I66+J66</f>
        <v>207116.73478800003</v>
      </c>
      <c r="L66" s="66">
        <v>279.61799999999999</v>
      </c>
      <c r="M66" s="68">
        <v>1653.69</v>
      </c>
      <c r="N66" s="68">
        <f t="shared" ref="N66:N69" si="28">L66*M66</f>
        <v>462401.49041999999</v>
      </c>
      <c r="O66" s="68">
        <f t="shared" si="21"/>
        <v>83232.268275599999</v>
      </c>
      <c r="P66" s="69">
        <f t="shared" ref="P66:P69" si="29">N66+O66</f>
        <v>545633.75869559997</v>
      </c>
      <c r="Q66" s="70">
        <v>120.443</v>
      </c>
      <c r="R66" s="71">
        <v>1653.69</v>
      </c>
      <c r="S66" s="71">
        <f t="shared" si="22"/>
        <v>199175.38467</v>
      </c>
      <c r="T66" s="71">
        <f t="shared" si="23"/>
        <v>35851.569240600002</v>
      </c>
      <c r="U66" s="72">
        <f t="shared" si="24"/>
        <v>235026.95391059999</v>
      </c>
    </row>
    <row r="67" spans="1:21" s="63" customFormat="1" ht="21.75" hidden="1" thickBot="1" x14ac:dyDescent="0.4">
      <c r="A67" s="64" t="s">
        <v>16</v>
      </c>
      <c r="B67" s="65">
        <v>198.09399999999999</v>
      </c>
      <c r="C67" s="66">
        <v>1653.69</v>
      </c>
      <c r="D67" s="66">
        <f t="shared" si="18"/>
        <v>327586.06686000002</v>
      </c>
      <c r="E67" s="66">
        <f t="shared" si="19"/>
        <v>58965.492034800001</v>
      </c>
      <c r="F67" s="67">
        <f t="shared" si="20"/>
        <v>386551.55889480002</v>
      </c>
      <c r="G67" s="65">
        <v>81.850999999999999</v>
      </c>
      <c r="H67" s="68">
        <v>1653.69</v>
      </c>
      <c r="I67" s="68">
        <f t="shared" si="25"/>
        <v>135356.18019000001</v>
      </c>
      <c r="J67" s="68">
        <f t="shared" si="26"/>
        <v>24364.1124342</v>
      </c>
      <c r="K67" s="69">
        <f t="shared" si="27"/>
        <v>159720.29262420002</v>
      </c>
      <c r="L67" s="66">
        <v>223.697</v>
      </c>
      <c r="M67" s="68">
        <v>1653.69</v>
      </c>
      <c r="N67" s="68">
        <f t="shared" si="28"/>
        <v>369925.49193000002</v>
      </c>
      <c r="O67" s="68">
        <f t="shared" si="21"/>
        <v>66586.588547399995</v>
      </c>
      <c r="P67" s="69">
        <f t="shared" si="29"/>
        <v>436512.08047739998</v>
      </c>
      <c r="Q67" s="70">
        <v>103.773</v>
      </c>
      <c r="R67" s="71">
        <v>1653.69</v>
      </c>
      <c r="S67" s="71">
        <f t="shared" si="22"/>
        <v>171608.37237</v>
      </c>
      <c r="T67" s="71">
        <f t="shared" si="23"/>
        <v>30889.507026599997</v>
      </c>
      <c r="U67" s="72">
        <f t="shared" si="24"/>
        <v>202497.87939660001</v>
      </c>
    </row>
    <row r="68" spans="1:21" s="63" customFormat="1" ht="21.75" hidden="1" thickBot="1" x14ac:dyDescent="0.4">
      <c r="A68" s="64" t="s">
        <v>17</v>
      </c>
      <c r="B68" s="65">
        <v>171.43600000000001</v>
      </c>
      <c r="C68" s="66">
        <v>1653.69</v>
      </c>
      <c r="D68" s="66">
        <f t="shared" si="18"/>
        <v>283501.99884000001</v>
      </c>
      <c r="E68" s="66">
        <f t="shared" si="19"/>
        <v>51030.359791200004</v>
      </c>
      <c r="F68" s="67">
        <f t="shared" si="20"/>
        <v>334532.35863120004</v>
      </c>
      <c r="G68" s="65">
        <v>63.029000000000003</v>
      </c>
      <c r="H68" s="68">
        <v>1653.69</v>
      </c>
      <c r="I68" s="68">
        <f t="shared" si="25"/>
        <v>104230.42701000001</v>
      </c>
      <c r="J68" s="68">
        <f t="shared" si="26"/>
        <v>18761.476861800002</v>
      </c>
      <c r="K68" s="69">
        <f t="shared" si="27"/>
        <v>122991.90387180002</v>
      </c>
      <c r="L68" s="66">
        <v>185.06100000000001</v>
      </c>
      <c r="M68" s="68">
        <v>1653.69</v>
      </c>
      <c r="N68" s="68">
        <f t="shared" si="28"/>
        <v>306033.52509000001</v>
      </c>
      <c r="O68" s="68">
        <f t="shared" si="21"/>
        <v>55086.034516200001</v>
      </c>
      <c r="P68" s="69">
        <f t="shared" si="29"/>
        <v>361119.55960620003</v>
      </c>
      <c r="Q68" s="70">
        <v>105.986</v>
      </c>
      <c r="R68" s="71">
        <v>1653.69</v>
      </c>
      <c r="S68" s="71">
        <f t="shared" si="22"/>
        <v>175267.98834000001</v>
      </c>
      <c r="T68" s="71">
        <f t="shared" si="23"/>
        <v>31548.237901200002</v>
      </c>
      <c r="U68" s="72">
        <f t="shared" si="24"/>
        <v>206816.2262412</v>
      </c>
    </row>
    <row r="69" spans="1:21" s="63" customFormat="1" ht="21.75" hidden="1" thickBot="1" x14ac:dyDescent="0.4">
      <c r="A69" s="64" t="s">
        <v>18</v>
      </c>
      <c r="B69" s="65">
        <v>130.875</v>
      </c>
      <c r="C69" s="66">
        <v>1653.69</v>
      </c>
      <c r="D69" s="66">
        <f t="shared" si="18"/>
        <v>216426.67875000002</v>
      </c>
      <c r="E69" s="66">
        <f t="shared" si="19"/>
        <v>38956.802175000004</v>
      </c>
      <c r="F69" s="67">
        <f t="shared" si="20"/>
        <v>255383.48092500004</v>
      </c>
      <c r="G69" s="65">
        <v>41.192999999999998</v>
      </c>
      <c r="H69" s="68">
        <v>1653.69</v>
      </c>
      <c r="I69" s="68">
        <f t="shared" si="25"/>
        <v>68120.452170000004</v>
      </c>
      <c r="J69" s="68">
        <f t="shared" si="26"/>
        <v>12261.681390600001</v>
      </c>
      <c r="K69" s="69">
        <f t="shared" si="27"/>
        <v>80382.133560600007</v>
      </c>
      <c r="L69" s="66">
        <v>153.595</v>
      </c>
      <c r="M69" s="68">
        <v>1653.69</v>
      </c>
      <c r="N69" s="68">
        <f t="shared" si="28"/>
        <v>253998.51555000001</v>
      </c>
      <c r="O69" s="68">
        <f t="shared" si="21"/>
        <v>45719.732798999998</v>
      </c>
      <c r="P69" s="69">
        <f t="shared" si="29"/>
        <v>299718.248349</v>
      </c>
      <c r="Q69" s="70">
        <v>81.881</v>
      </c>
      <c r="R69" s="71">
        <v>1653.69</v>
      </c>
      <c r="S69" s="71">
        <f t="shared" si="22"/>
        <v>135405.79089</v>
      </c>
      <c r="T69" s="71">
        <f t="shared" si="23"/>
        <v>24373.042360200001</v>
      </c>
      <c r="U69" s="72">
        <f t="shared" si="24"/>
        <v>159778.8332502</v>
      </c>
    </row>
    <row r="70" spans="1:21" s="63" customFormat="1" ht="21.75" hidden="1" thickBot="1" x14ac:dyDescent="0.4">
      <c r="A70" s="75" t="s">
        <v>19</v>
      </c>
      <c r="B70" s="76">
        <v>64.846999999999994</v>
      </c>
      <c r="C70" s="77">
        <v>1653.69</v>
      </c>
      <c r="D70" s="77">
        <f t="shared" si="18"/>
        <v>107236.83542999999</v>
      </c>
      <c r="E70" s="77">
        <f t="shared" si="19"/>
        <v>19302.630377399997</v>
      </c>
      <c r="F70" s="78">
        <f t="shared" si="20"/>
        <v>126539.46580739999</v>
      </c>
      <c r="G70" s="77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1"/>
    </row>
    <row r="71" spans="1:21" s="63" customFormat="1" ht="21.75" hidden="1" thickBot="1" x14ac:dyDescent="0.4">
      <c r="A71" s="84" t="s">
        <v>6</v>
      </c>
      <c r="B71" s="85">
        <f>SUM(B65:B70)</f>
        <v>1031.5880000000002</v>
      </c>
      <c r="C71" s="85"/>
      <c r="D71" s="85"/>
      <c r="E71" s="85"/>
      <c r="F71" s="92">
        <f t="shared" ref="F71:Q71" si="30">SUM(F65:F70)</f>
        <v>2012993.5764696002</v>
      </c>
      <c r="G71" s="85">
        <f t="shared" si="30"/>
        <v>388.303</v>
      </c>
      <c r="H71" s="85"/>
      <c r="I71" s="85"/>
      <c r="J71" s="85"/>
      <c r="K71" s="93">
        <f t="shared" si="30"/>
        <v>757716.68992260005</v>
      </c>
      <c r="L71" s="85">
        <f t="shared" si="30"/>
        <v>1072.5519999999999</v>
      </c>
      <c r="M71" s="85"/>
      <c r="N71" s="85"/>
      <c r="O71" s="85"/>
      <c r="P71" s="92">
        <f t="shared" si="30"/>
        <v>2092928.8499184002</v>
      </c>
      <c r="Q71" s="85">
        <f t="shared" si="30"/>
        <v>528.45299999999997</v>
      </c>
      <c r="R71" s="85"/>
      <c r="S71" s="85"/>
      <c r="T71" s="85"/>
      <c r="U71" s="92">
        <f>SUM(U65:U70)</f>
        <v>1031198.9810526</v>
      </c>
    </row>
    <row r="72" spans="1:21" ht="21.75" hidden="1" thickBot="1" x14ac:dyDescent="0.4"/>
    <row r="73" spans="1:21" ht="24" hidden="1" thickBot="1" x14ac:dyDescent="0.4">
      <c r="A73" s="108" t="s">
        <v>11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</row>
    <row r="74" spans="1:21" ht="21.75" thickBot="1" x14ac:dyDescent="0.4">
      <c r="A74" s="103" t="s">
        <v>8</v>
      </c>
      <c r="B74" s="105" t="s">
        <v>1</v>
      </c>
      <c r="C74" s="106"/>
      <c r="D74" s="106"/>
      <c r="E74" s="106"/>
      <c r="F74" s="107"/>
      <c r="G74" s="105" t="s">
        <v>2</v>
      </c>
      <c r="H74" s="106"/>
      <c r="I74" s="106"/>
      <c r="J74" s="106"/>
      <c r="K74" s="107"/>
    </row>
    <row r="75" spans="1:21" ht="122.25" thickBot="1" x14ac:dyDescent="0.4">
      <c r="A75" s="104"/>
      <c r="B75" s="3" t="s">
        <v>3</v>
      </c>
      <c r="C75" s="4" t="s">
        <v>4</v>
      </c>
      <c r="D75" s="4" t="s">
        <v>13</v>
      </c>
      <c r="E75" s="4" t="s">
        <v>9</v>
      </c>
      <c r="F75" s="5" t="s">
        <v>12</v>
      </c>
      <c r="G75" s="3" t="s">
        <v>3</v>
      </c>
      <c r="H75" s="4" t="s">
        <v>4</v>
      </c>
      <c r="I75" s="4" t="s">
        <v>13</v>
      </c>
      <c r="J75" s="4" t="s">
        <v>9</v>
      </c>
      <c r="K75" s="5" t="s">
        <v>12</v>
      </c>
    </row>
    <row r="76" spans="1:21" x14ac:dyDescent="0.35">
      <c r="A76" s="7">
        <v>42767</v>
      </c>
      <c r="B76" s="8">
        <v>90.850999999999999</v>
      </c>
      <c r="C76" s="9">
        <v>54.956000000000003</v>
      </c>
      <c r="D76" s="13">
        <v>27.255299999999998</v>
      </c>
      <c r="E76" s="12">
        <v>35.894999999999996</v>
      </c>
      <c r="F76" s="11">
        <v>75405.63</v>
      </c>
      <c r="G76" s="8">
        <v>96.204400000000007</v>
      </c>
      <c r="H76" s="9">
        <v>112.54</v>
      </c>
      <c r="I76" s="13">
        <v>28.861319999999999</v>
      </c>
      <c r="J76" s="12">
        <v>-16.335599999999999</v>
      </c>
      <c r="K76" s="11">
        <v>0</v>
      </c>
    </row>
    <row r="77" spans="1:21" x14ac:dyDescent="0.35">
      <c r="A77" s="15">
        <v>42795</v>
      </c>
      <c r="B77" s="16">
        <v>72.61</v>
      </c>
      <c r="C77" s="17">
        <v>67.2</v>
      </c>
      <c r="D77" s="21">
        <v>21.783000000000001</v>
      </c>
      <c r="E77" s="20">
        <v>5.4099999999999966</v>
      </c>
      <c r="F77" s="19">
        <v>14218.47</v>
      </c>
      <c r="G77" s="16">
        <v>74.048000000000002</v>
      </c>
      <c r="H77" s="17">
        <v>67.281000000000006</v>
      </c>
      <c r="I77" s="21">
        <v>22.214400000000001</v>
      </c>
      <c r="J77" s="20">
        <v>6.7669999999999959</v>
      </c>
      <c r="K77" s="19">
        <v>12920.68</v>
      </c>
    </row>
    <row r="78" spans="1:21" x14ac:dyDescent="0.35">
      <c r="A78" s="15">
        <v>42826</v>
      </c>
      <c r="B78" s="16">
        <v>73.569999999999993</v>
      </c>
      <c r="C78" s="17">
        <v>54.198999999999998</v>
      </c>
      <c r="D78" s="21">
        <v>22.070999999999998</v>
      </c>
      <c r="E78" s="20">
        <v>19.370999999999995</v>
      </c>
      <c r="F78" s="19">
        <v>36968.03</v>
      </c>
      <c r="G78" s="16">
        <v>71.346999999999994</v>
      </c>
      <c r="H78" s="17">
        <v>50.767000000000003</v>
      </c>
      <c r="I78" s="21">
        <v>21.4041</v>
      </c>
      <c r="J78" s="20">
        <v>20.579999999999991</v>
      </c>
      <c r="K78" s="19">
        <v>39277.339999999997</v>
      </c>
    </row>
    <row r="79" spans="1:21" x14ac:dyDescent="0.35">
      <c r="A79" s="15">
        <v>42856</v>
      </c>
      <c r="B79" s="16">
        <v>56.723999999999997</v>
      </c>
      <c r="C79" s="17">
        <v>60.262999999999998</v>
      </c>
      <c r="D79" s="21">
        <v>17.017199999999999</v>
      </c>
      <c r="E79" s="20">
        <v>-3.5390000000000015</v>
      </c>
      <c r="F79" s="19">
        <v>0</v>
      </c>
      <c r="G79" s="16">
        <v>34.835999999999999</v>
      </c>
      <c r="H79" s="17">
        <v>35.798000000000002</v>
      </c>
      <c r="I79" s="21">
        <v>10.450799999999999</v>
      </c>
      <c r="J79" s="20">
        <v>-0.9620000000000033</v>
      </c>
      <c r="K79" s="19">
        <v>0</v>
      </c>
    </row>
    <row r="80" spans="1:21" x14ac:dyDescent="0.35">
      <c r="A80" s="15">
        <v>42887</v>
      </c>
      <c r="B80" s="22">
        <v>0</v>
      </c>
      <c r="C80" s="18"/>
      <c r="D80" s="21">
        <v>0</v>
      </c>
      <c r="E80" s="21">
        <v>0</v>
      </c>
      <c r="F80" s="19">
        <v>0</v>
      </c>
      <c r="G80" s="22">
        <v>0</v>
      </c>
      <c r="H80" s="18"/>
      <c r="I80" s="21">
        <v>0</v>
      </c>
      <c r="J80" s="21">
        <v>0</v>
      </c>
      <c r="K80" s="19">
        <v>0</v>
      </c>
    </row>
    <row r="81" spans="1:22" x14ac:dyDescent="0.35">
      <c r="A81" s="15"/>
      <c r="B81" s="23">
        <f t="shared" ref="B81:F81" si="31">SUM(B76:B80)</f>
        <v>293.755</v>
      </c>
      <c r="C81" s="23">
        <f t="shared" si="31"/>
        <v>236.61800000000002</v>
      </c>
      <c r="D81" s="23">
        <f t="shared" si="31"/>
        <v>88.126499999999993</v>
      </c>
      <c r="E81" s="23">
        <f t="shared" si="31"/>
        <v>57.136999999999986</v>
      </c>
      <c r="F81" s="23">
        <f t="shared" si="31"/>
        <v>126592.13</v>
      </c>
      <c r="G81" s="23">
        <f>SUM(G76:G80)</f>
        <v>276.43540000000002</v>
      </c>
      <c r="H81" s="23">
        <f t="shared" ref="H81:K81" si="32">SUM(H76:H80)</f>
        <v>266.38600000000002</v>
      </c>
      <c r="I81" s="23">
        <f t="shared" si="32"/>
        <v>82.930620000000005</v>
      </c>
      <c r="J81" s="23">
        <f t="shared" si="32"/>
        <v>10.049399999999984</v>
      </c>
      <c r="K81" s="23">
        <f t="shared" si="32"/>
        <v>52198.02</v>
      </c>
      <c r="V81" s="96">
        <f>SUM(K81/J81)</f>
        <v>5194.1429339065098</v>
      </c>
    </row>
    <row r="82" spans="1:22" x14ac:dyDescent="0.35">
      <c r="A82" s="15">
        <v>42917</v>
      </c>
      <c r="B82" s="22">
        <v>0</v>
      </c>
      <c r="C82" s="18"/>
      <c r="D82" s="21">
        <v>0</v>
      </c>
      <c r="E82" s="21">
        <v>0</v>
      </c>
      <c r="F82" s="19">
        <v>0</v>
      </c>
      <c r="G82" s="22">
        <v>0</v>
      </c>
      <c r="H82" s="18"/>
      <c r="I82" s="21">
        <v>0</v>
      </c>
      <c r="J82" s="21">
        <v>0</v>
      </c>
      <c r="K82" s="19">
        <v>0</v>
      </c>
    </row>
    <row r="83" spans="1:22" x14ac:dyDescent="0.35">
      <c r="A83" s="15">
        <v>42948</v>
      </c>
      <c r="B83" s="22">
        <v>0</v>
      </c>
      <c r="C83" s="18"/>
      <c r="D83" s="21">
        <v>0</v>
      </c>
      <c r="E83" s="21">
        <v>0</v>
      </c>
      <c r="F83" s="19">
        <v>0</v>
      </c>
      <c r="G83" s="22">
        <v>0</v>
      </c>
      <c r="H83" s="18"/>
      <c r="I83" s="21">
        <v>0</v>
      </c>
      <c r="J83" s="21">
        <v>0</v>
      </c>
      <c r="K83" s="19">
        <v>0</v>
      </c>
    </row>
    <row r="84" spans="1:22" x14ac:dyDescent="0.35">
      <c r="A84" s="15">
        <v>42979</v>
      </c>
      <c r="B84" s="22">
        <v>35.826999999999998</v>
      </c>
      <c r="C84" s="18">
        <v>20.425000000000001</v>
      </c>
      <c r="D84" s="21">
        <v>10.748099999999999</v>
      </c>
      <c r="E84" s="20">
        <v>15.401999999999997</v>
      </c>
      <c r="F84" s="19">
        <v>30576.92</v>
      </c>
      <c r="G84" s="22">
        <f>6.076+20.881</f>
        <v>26.957000000000001</v>
      </c>
      <c r="H84" s="18">
        <v>19.02</v>
      </c>
      <c r="I84" s="21">
        <v>8.0870999999999995</v>
      </c>
      <c r="J84" s="20">
        <v>7.9370000000000012</v>
      </c>
      <c r="K84" s="19">
        <v>15763.84</v>
      </c>
    </row>
    <row r="85" spans="1:22" x14ac:dyDescent="0.35">
      <c r="A85" s="15">
        <v>43009</v>
      </c>
      <c r="B85" s="22">
        <v>59.390999999999998</v>
      </c>
      <c r="C85" s="18">
        <v>60.741999999999997</v>
      </c>
      <c r="D85" s="21">
        <v>17.817299999999999</v>
      </c>
      <c r="E85" s="20">
        <v>-1.3509999999999991</v>
      </c>
      <c r="F85" s="19">
        <v>0</v>
      </c>
      <c r="G85" s="22">
        <v>70.14</v>
      </c>
      <c r="H85" s="18">
        <v>121.413</v>
      </c>
      <c r="I85" s="21">
        <v>21.041999999999998</v>
      </c>
      <c r="J85" s="20">
        <v>-51.272999999999996</v>
      </c>
      <c r="K85" s="19">
        <v>0</v>
      </c>
    </row>
    <row r="86" spans="1:22" x14ac:dyDescent="0.35">
      <c r="A86" s="15">
        <v>43040</v>
      </c>
      <c r="B86" s="22">
        <f>20.7999+31.733</f>
        <v>52.532899999999998</v>
      </c>
      <c r="C86" s="18">
        <v>69.796999999999997</v>
      </c>
      <c r="D86" s="21">
        <v>15.759869999999999</v>
      </c>
      <c r="E86" s="20">
        <v>-17.264099999999999</v>
      </c>
      <c r="F86" s="19">
        <v>0</v>
      </c>
      <c r="G86" s="22">
        <v>89.91</v>
      </c>
      <c r="H86" s="18">
        <v>67.090999999999994</v>
      </c>
      <c r="I86" s="21">
        <v>26.972999999999999</v>
      </c>
      <c r="J86" s="20">
        <v>22.819000000000003</v>
      </c>
      <c r="K86" s="19">
        <v>45294.73</v>
      </c>
    </row>
    <row r="87" spans="1:22" x14ac:dyDescent="0.35">
      <c r="A87" s="15">
        <v>43070</v>
      </c>
      <c r="B87" s="22">
        <v>83.539000000000001</v>
      </c>
      <c r="C87" s="18">
        <v>23.146999999999998</v>
      </c>
      <c r="D87" s="21">
        <v>25.061700000000002</v>
      </c>
      <c r="E87" s="20">
        <v>60.392000000000003</v>
      </c>
      <c r="F87" s="19">
        <v>119866.3</v>
      </c>
      <c r="G87" s="22">
        <v>90.569000000000003</v>
      </c>
      <c r="H87" s="18">
        <v>97.72</v>
      </c>
      <c r="I87" s="21">
        <v>27.1707</v>
      </c>
      <c r="J87" s="20">
        <v>-7.1509999999999962</v>
      </c>
      <c r="K87" s="19">
        <v>0</v>
      </c>
    </row>
    <row r="88" spans="1:22" x14ac:dyDescent="0.35">
      <c r="A88" s="24" t="s">
        <v>5</v>
      </c>
      <c r="B88" s="23">
        <f t="shared" ref="B88:F88" si="33">SUM(B76:B87)</f>
        <v>818.79989999999998</v>
      </c>
      <c r="C88" s="25">
        <f t="shared" si="33"/>
        <v>647.34700000000009</v>
      </c>
      <c r="D88" s="25">
        <f t="shared" si="33"/>
        <v>245.63996999999998</v>
      </c>
      <c r="E88" s="25">
        <f t="shared" si="33"/>
        <v>171.45289999999997</v>
      </c>
      <c r="F88" s="26">
        <f t="shared" si="33"/>
        <v>403627.48</v>
      </c>
      <c r="G88" s="23">
        <f>SUM(G81:G87)</f>
        <v>554.01139999999998</v>
      </c>
      <c r="H88" s="23">
        <f t="shared" ref="H88:K88" si="34">SUM(H81:H87)</f>
        <v>571.63</v>
      </c>
      <c r="I88" s="23">
        <f t="shared" si="34"/>
        <v>166.20341999999999</v>
      </c>
      <c r="J88" s="23">
        <f t="shared" si="34"/>
        <v>-17.618600000000001</v>
      </c>
      <c r="K88" s="23">
        <f t="shared" si="34"/>
        <v>113256.59</v>
      </c>
      <c r="V88" s="96">
        <f>SUM(K88/J88)</f>
        <v>-6428.2400417740337</v>
      </c>
    </row>
    <row r="89" spans="1:22" x14ac:dyDescent="0.35">
      <c r="A89" s="15">
        <v>43101</v>
      </c>
      <c r="B89" s="22">
        <v>93.473699999999994</v>
      </c>
      <c r="C89" s="18">
        <f>12.877+49.759</f>
        <v>62.636000000000003</v>
      </c>
      <c r="D89" s="21">
        <v>28.042109999999997</v>
      </c>
      <c r="E89" s="18">
        <v>30.837699999999991</v>
      </c>
      <c r="F89" s="19">
        <v>61213.39</v>
      </c>
      <c r="G89" s="22">
        <v>98.028400000000005</v>
      </c>
      <c r="H89" s="18">
        <v>104.102</v>
      </c>
      <c r="I89" s="21">
        <v>29.408520000000003</v>
      </c>
      <c r="J89" s="18">
        <v>-6.073599999999999</v>
      </c>
      <c r="K89" s="19" t="s">
        <v>34</v>
      </c>
    </row>
    <row r="90" spans="1:22" x14ac:dyDescent="0.35">
      <c r="A90" s="15">
        <v>43132</v>
      </c>
      <c r="B90" s="16">
        <v>90.850999999999999</v>
      </c>
      <c r="C90" s="17">
        <v>97.840999999999994</v>
      </c>
      <c r="D90" s="21">
        <v>27.255299999999998</v>
      </c>
      <c r="E90" s="17">
        <v>-6.9899999999999949</v>
      </c>
      <c r="F90" s="19">
        <v>0</v>
      </c>
      <c r="G90" s="16">
        <v>96.204400000000007</v>
      </c>
      <c r="H90" s="17">
        <v>108.17100000000001</v>
      </c>
      <c r="I90" s="21">
        <v>28.861319999999999</v>
      </c>
      <c r="J90" s="17">
        <v>-11.9666</v>
      </c>
      <c r="K90" s="19">
        <v>0</v>
      </c>
    </row>
    <row r="91" spans="1:22" x14ac:dyDescent="0.35">
      <c r="A91" s="15">
        <v>43160</v>
      </c>
      <c r="B91" s="16">
        <v>72.61</v>
      </c>
      <c r="C91" s="17">
        <v>86.736999999999995</v>
      </c>
      <c r="D91" s="21">
        <v>21.783000000000001</v>
      </c>
      <c r="E91" s="17">
        <v>-14.126999999999995</v>
      </c>
      <c r="F91" s="19">
        <v>0</v>
      </c>
      <c r="G91" s="16">
        <v>74.048000000000002</v>
      </c>
      <c r="H91" s="17">
        <v>91.468000000000004</v>
      </c>
      <c r="I91" s="21">
        <v>22.214400000000001</v>
      </c>
      <c r="J91" s="17">
        <v>-17.420000000000002</v>
      </c>
      <c r="K91" s="19">
        <v>0</v>
      </c>
    </row>
    <row r="92" spans="1:22" x14ac:dyDescent="0.35">
      <c r="A92" s="15">
        <v>43191</v>
      </c>
      <c r="B92" s="16">
        <v>73.569999999999993</v>
      </c>
      <c r="C92" s="17">
        <v>66.284999999999997</v>
      </c>
      <c r="D92" s="21">
        <v>22.070999999999998</v>
      </c>
      <c r="E92" s="17">
        <v>7.2849999999999966</v>
      </c>
      <c r="F92" s="19">
        <v>14469.7</v>
      </c>
      <c r="G92" s="16">
        <v>71.346999999999994</v>
      </c>
      <c r="H92" s="17">
        <v>93.930999999999997</v>
      </c>
      <c r="I92" s="21">
        <v>21.4041</v>
      </c>
      <c r="J92" s="17">
        <v>-22.584000000000003</v>
      </c>
      <c r="K92" s="19">
        <v>0</v>
      </c>
    </row>
    <row r="93" spans="1:22" x14ac:dyDescent="0.35">
      <c r="A93" s="15">
        <v>43221</v>
      </c>
      <c r="B93" s="16">
        <v>56.723999999999997</v>
      </c>
      <c r="C93" s="17">
        <v>56.75</v>
      </c>
      <c r="D93" s="21">
        <v>17.017199999999999</v>
      </c>
      <c r="E93" s="17">
        <v>-0.03</v>
      </c>
      <c r="F93" s="19">
        <v>0</v>
      </c>
      <c r="G93" s="16">
        <v>34.835999999999999</v>
      </c>
      <c r="H93" s="17">
        <v>65.344999999999999</v>
      </c>
      <c r="I93" s="21">
        <v>10.450799999999999</v>
      </c>
      <c r="J93" s="17">
        <v>-30.509</v>
      </c>
      <c r="K93" s="19">
        <v>0</v>
      </c>
    </row>
    <row r="94" spans="1:22" x14ac:dyDescent="0.35">
      <c r="A94" s="15">
        <v>43252</v>
      </c>
      <c r="B94" s="28">
        <v>0</v>
      </c>
      <c r="C94" s="13">
        <v>0</v>
      </c>
      <c r="D94" s="13">
        <v>0</v>
      </c>
      <c r="E94" s="13">
        <v>0</v>
      </c>
      <c r="F94" s="11">
        <v>0</v>
      </c>
      <c r="G94" s="28">
        <v>0</v>
      </c>
      <c r="H94" s="13">
        <v>0</v>
      </c>
      <c r="I94" s="13">
        <v>0</v>
      </c>
      <c r="J94" s="13">
        <v>0</v>
      </c>
      <c r="K94" s="11">
        <v>0</v>
      </c>
    </row>
    <row r="95" spans="1:22" x14ac:dyDescent="0.35">
      <c r="A95" s="15">
        <v>43282</v>
      </c>
      <c r="B95" s="30">
        <v>0</v>
      </c>
      <c r="C95" s="21">
        <v>0</v>
      </c>
      <c r="D95" s="21">
        <v>0</v>
      </c>
      <c r="E95" s="21">
        <v>0</v>
      </c>
      <c r="F95" s="19">
        <v>0</v>
      </c>
      <c r="G95" s="30">
        <v>0</v>
      </c>
      <c r="H95" s="21">
        <v>0</v>
      </c>
      <c r="I95" s="21">
        <v>0</v>
      </c>
      <c r="J95" s="21">
        <v>0</v>
      </c>
      <c r="K95" s="19">
        <v>0</v>
      </c>
    </row>
    <row r="96" spans="1:22" ht="21.75" thickBot="1" x14ac:dyDescent="0.4">
      <c r="A96" s="15">
        <v>43313</v>
      </c>
      <c r="B96" s="30">
        <v>0</v>
      </c>
      <c r="C96" s="21">
        <v>0</v>
      </c>
      <c r="D96" s="21">
        <v>0</v>
      </c>
      <c r="E96" s="21">
        <v>0</v>
      </c>
      <c r="F96" s="19">
        <v>0</v>
      </c>
      <c r="G96" s="30">
        <v>0</v>
      </c>
      <c r="H96" s="21">
        <v>0</v>
      </c>
      <c r="I96" s="21">
        <v>0</v>
      </c>
      <c r="J96" s="21">
        <v>0</v>
      </c>
      <c r="K96" s="19">
        <v>0</v>
      </c>
    </row>
    <row r="97" spans="1:11" ht="21.75" hidden="1" thickBot="1" x14ac:dyDescent="0.4">
      <c r="A97" s="15">
        <v>43344</v>
      </c>
      <c r="B97" s="34"/>
      <c r="C97" s="20"/>
      <c r="D97" s="20"/>
      <c r="E97" s="20"/>
      <c r="F97" s="33"/>
      <c r="G97" s="34"/>
      <c r="H97" s="20"/>
      <c r="I97" s="20"/>
      <c r="J97" s="20"/>
      <c r="K97" s="33"/>
    </row>
    <row r="98" spans="1:11" ht="21.75" hidden="1" thickBot="1" x14ac:dyDescent="0.4">
      <c r="A98" s="15">
        <v>43374</v>
      </c>
      <c r="B98" s="34"/>
      <c r="C98" s="20"/>
      <c r="D98" s="20"/>
      <c r="E98" s="20"/>
      <c r="F98" s="33"/>
      <c r="G98" s="34"/>
      <c r="H98" s="20"/>
      <c r="I98" s="20"/>
      <c r="J98" s="20"/>
      <c r="K98" s="33"/>
    </row>
    <row r="99" spans="1:11" ht="21.75" hidden="1" thickBot="1" x14ac:dyDescent="0.4">
      <c r="A99" s="15">
        <v>43405</v>
      </c>
      <c r="B99" s="34"/>
      <c r="C99" s="20"/>
      <c r="D99" s="20"/>
      <c r="E99" s="20"/>
      <c r="F99" s="33"/>
      <c r="G99" s="34"/>
      <c r="H99" s="20"/>
      <c r="I99" s="20"/>
      <c r="J99" s="20"/>
      <c r="K99" s="33"/>
    </row>
    <row r="100" spans="1:11" ht="21.75" hidden="1" thickBot="1" x14ac:dyDescent="0.4">
      <c r="A100" s="15">
        <v>43435</v>
      </c>
      <c r="B100" s="34"/>
      <c r="C100" s="20"/>
      <c r="D100" s="20"/>
      <c r="E100" s="20"/>
      <c r="F100" s="33"/>
      <c r="G100" s="34"/>
      <c r="H100" s="20"/>
      <c r="I100" s="20"/>
      <c r="J100" s="20"/>
      <c r="K100" s="33"/>
    </row>
    <row r="101" spans="1:11" ht="21.75" hidden="1" thickBot="1" x14ac:dyDescent="0.4">
      <c r="A101" s="15">
        <v>43466</v>
      </c>
      <c r="B101" s="34"/>
      <c r="C101" s="20"/>
      <c r="D101" s="20"/>
      <c r="E101" s="20"/>
      <c r="F101" s="33"/>
      <c r="G101" s="34"/>
      <c r="H101" s="20"/>
      <c r="I101" s="20"/>
      <c r="J101" s="20"/>
      <c r="K101" s="33"/>
    </row>
    <row r="102" spans="1:11" ht="21.75" hidden="1" thickBot="1" x14ac:dyDescent="0.4">
      <c r="A102" s="15">
        <v>43497</v>
      </c>
      <c r="B102" s="34"/>
      <c r="C102" s="20"/>
      <c r="D102" s="20"/>
      <c r="E102" s="20"/>
      <c r="F102" s="33"/>
      <c r="G102" s="34"/>
      <c r="H102" s="20"/>
      <c r="I102" s="20"/>
      <c r="J102" s="20"/>
      <c r="K102" s="33"/>
    </row>
    <row r="103" spans="1:11" ht="21.75" hidden="1" thickBot="1" x14ac:dyDescent="0.4">
      <c r="A103" s="15">
        <v>43525</v>
      </c>
      <c r="B103" s="34"/>
      <c r="C103" s="20"/>
      <c r="D103" s="20"/>
      <c r="E103" s="20"/>
      <c r="F103" s="33"/>
      <c r="G103" s="34"/>
      <c r="H103" s="20"/>
      <c r="I103" s="20"/>
      <c r="J103" s="20"/>
      <c r="K103" s="33"/>
    </row>
    <row r="104" spans="1:11" ht="21.75" hidden="1" thickBot="1" x14ac:dyDescent="0.4">
      <c r="A104" s="15">
        <v>43556</v>
      </c>
      <c r="B104" s="34"/>
      <c r="C104" s="20"/>
      <c r="D104" s="20"/>
      <c r="E104" s="20"/>
      <c r="F104" s="33"/>
      <c r="G104" s="34"/>
      <c r="H104" s="20"/>
      <c r="I104" s="20"/>
      <c r="J104" s="20"/>
      <c r="K104" s="33"/>
    </row>
    <row r="105" spans="1:11" ht="21.75" hidden="1" thickBot="1" x14ac:dyDescent="0.4">
      <c r="A105" s="15">
        <v>43586</v>
      </c>
      <c r="B105" s="34"/>
      <c r="C105" s="20"/>
      <c r="D105" s="20"/>
      <c r="E105" s="20"/>
      <c r="F105" s="33"/>
      <c r="G105" s="34"/>
      <c r="H105" s="20"/>
      <c r="I105" s="20"/>
      <c r="J105" s="20"/>
      <c r="K105" s="33"/>
    </row>
    <row r="106" spans="1:11" ht="21.75" hidden="1" thickBot="1" x14ac:dyDescent="0.4">
      <c r="A106" s="15">
        <v>43617</v>
      </c>
      <c r="B106" s="34"/>
      <c r="C106" s="20"/>
      <c r="D106" s="20"/>
      <c r="E106" s="20"/>
      <c r="F106" s="33"/>
      <c r="G106" s="34"/>
      <c r="H106" s="20"/>
      <c r="I106" s="20"/>
      <c r="J106" s="20"/>
      <c r="K106" s="33"/>
    </row>
    <row r="107" spans="1:11" ht="21.75" hidden="1" thickBot="1" x14ac:dyDescent="0.4">
      <c r="A107" s="15">
        <v>43647</v>
      </c>
      <c r="B107" s="34"/>
      <c r="C107" s="20"/>
      <c r="D107" s="20"/>
      <c r="E107" s="20"/>
      <c r="F107" s="33"/>
      <c r="G107" s="34"/>
      <c r="H107" s="20"/>
      <c r="I107" s="20"/>
      <c r="J107" s="20"/>
      <c r="K107" s="33"/>
    </row>
    <row r="108" spans="1:11" ht="21.75" hidden="1" thickBot="1" x14ac:dyDescent="0.4">
      <c r="A108" s="15">
        <v>43678</v>
      </c>
      <c r="B108" s="34"/>
      <c r="C108" s="20"/>
      <c r="D108" s="20"/>
      <c r="E108" s="20"/>
      <c r="F108" s="33"/>
      <c r="G108" s="34"/>
      <c r="H108" s="20"/>
      <c r="I108" s="20"/>
      <c r="J108" s="20"/>
      <c r="K108" s="33"/>
    </row>
    <row r="109" spans="1:11" ht="21.75" hidden="1" thickBot="1" x14ac:dyDescent="0.4">
      <c r="A109" s="15">
        <v>43709</v>
      </c>
      <c r="B109" s="34"/>
      <c r="C109" s="20"/>
      <c r="D109" s="20"/>
      <c r="E109" s="20"/>
      <c r="F109" s="33"/>
      <c r="G109" s="34"/>
      <c r="H109" s="20"/>
      <c r="I109" s="20"/>
      <c r="J109" s="20"/>
      <c r="K109" s="33"/>
    </row>
    <row r="110" spans="1:11" ht="21.75" hidden="1" thickBot="1" x14ac:dyDescent="0.4">
      <c r="A110" s="15">
        <v>43739</v>
      </c>
      <c r="B110" s="34"/>
      <c r="C110" s="20"/>
      <c r="D110" s="20"/>
      <c r="E110" s="20"/>
      <c r="F110" s="33"/>
      <c r="G110" s="34"/>
      <c r="H110" s="20"/>
      <c r="I110" s="20"/>
      <c r="J110" s="20"/>
      <c r="K110" s="33"/>
    </row>
    <row r="111" spans="1:11" ht="21.75" hidden="1" thickBot="1" x14ac:dyDescent="0.4">
      <c r="A111" s="15">
        <v>43770</v>
      </c>
      <c r="B111" s="34"/>
      <c r="C111" s="20"/>
      <c r="D111" s="20"/>
      <c r="E111" s="20"/>
      <c r="F111" s="33"/>
      <c r="G111" s="34"/>
      <c r="H111" s="20"/>
      <c r="I111" s="20"/>
      <c r="J111" s="20"/>
      <c r="K111" s="33"/>
    </row>
    <row r="112" spans="1:11" ht="21.75" hidden="1" thickBot="1" x14ac:dyDescent="0.4">
      <c r="A112" s="15">
        <v>43800</v>
      </c>
      <c r="B112" s="34"/>
      <c r="C112" s="20"/>
      <c r="D112" s="20"/>
      <c r="E112" s="20"/>
      <c r="F112" s="33"/>
      <c r="G112" s="34"/>
      <c r="H112" s="20"/>
      <c r="I112" s="20"/>
      <c r="J112" s="20"/>
      <c r="K112" s="33"/>
    </row>
    <row r="113" spans="1:11" ht="21.75" hidden="1" thickBot="1" x14ac:dyDescent="0.4">
      <c r="A113" s="15">
        <v>43831</v>
      </c>
      <c r="B113" s="34"/>
      <c r="C113" s="20"/>
      <c r="D113" s="20"/>
      <c r="E113" s="20"/>
      <c r="F113" s="33"/>
      <c r="G113" s="34"/>
      <c r="H113" s="20"/>
      <c r="I113" s="20"/>
      <c r="J113" s="20"/>
      <c r="K113" s="33"/>
    </row>
    <row r="114" spans="1:11" ht="21.75" hidden="1" thickBot="1" x14ac:dyDescent="0.4">
      <c r="A114" s="15">
        <v>43862</v>
      </c>
      <c r="B114" s="34"/>
      <c r="C114" s="20"/>
      <c r="D114" s="20"/>
      <c r="E114" s="20"/>
      <c r="F114" s="33"/>
      <c r="G114" s="34"/>
      <c r="H114" s="20"/>
      <c r="I114" s="20"/>
      <c r="J114" s="20"/>
      <c r="K114" s="33"/>
    </row>
    <row r="115" spans="1:11" ht="21.75" hidden="1" thickBot="1" x14ac:dyDescent="0.4">
      <c r="A115" s="37">
        <v>43891</v>
      </c>
      <c r="B115" s="42"/>
      <c r="C115" s="40"/>
      <c r="D115" s="40"/>
      <c r="E115" s="40"/>
      <c r="F115" s="41"/>
      <c r="G115" s="42"/>
      <c r="H115" s="40"/>
      <c r="I115" s="40"/>
      <c r="J115" s="40"/>
      <c r="K115" s="41"/>
    </row>
    <row r="116" spans="1:11" ht="21.75" thickBot="1" x14ac:dyDescent="0.4">
      <c r="A116" s="43" t="s">
        <v>6</v>
      </c>
      <c r="B116" s="44">
        <f t="shared" ref="B116:K116" si="35">SUM(B89:B115)</f>
        <v>387.2287</v>
      </c>
      <c r="C116" s="44">
        <f t="shared" si="35"/>
        <v>370.24900000000002</v>
      </c>
      <c r="D116" s="44">
        <f t="shared" si="35"/>
        <v>116.16861</v>
      </c>
      <c r="E116" s="44">
        <f t="shared" si="35"/>
        <v>16.975699999999996</v>
      </c>
      <c r="F116" s="45">
        <f t="shared" si="35"/>
        <v>75683.09</v>
      </c>
      <c r="G116" s="44">
        <f t="shared" si="35"/>
        <v>374.46379999999999</v>
      </c>
      <c r="H116" s="44">
        <f t="shared" si="35"/>
        <v>463.01700000000005</v>
      </c>
      <c r="I116" s="44">
        <f t="shared" si="35"/>
        <v>112.33914</v>
      </c>
      <c r="J116" s="44">
        <f t="shared" si="35"/>
        <v>-88.553200000000004</v>
      </c>
      <c r="K116" s="45">
        <f t="shared" si="35"/>
        <v>0</v>
      </c>
    </row>
    <row r="117" spans="1:11" ht="21.75" thickBot="1" x14ac:dyDescent="0.4">
      <c r="A117" s="46" t="s">
        <v>10</v>
      </c>
      <c r="B117" s="46"/>
      <c r="C117" s="46"/>
      <c r="D117" s="46"/>
      <c r="E117" s="46"/>
      <c r="F117" s="47">
        <f>F88+F116</f>
        <v>479310.56999999995</v>
      </c>
      <c r="G117" s="46"/>
      <c r="H117" s="46"/>
      <c r="I117" s="46"/>
      <c r="J117" s="46"/>
      <c r="K117" s="47">
        <f>K88+K116</f>
        <v>113256.59</v>
      </c>
    </row>
    <row r="119" spans="1:11" ht="24" thickBot="1" x14ac:dyDescent="0.4">
      <c r="A119" s="95" t="s">
        <v>32</v>
      </c>
    </row>
    <row r="120" spans="1:11" ht="21.75" thickBot="1" x14ac:dyDescent="0.4">
      <c r="A120" s="98" t="s">
        <v>8</v>
      </c>
      <c r="B120" s="100" t="s">
        <v>26</v>
      </c>
      <c r="C120" s="100"/>
      <c r="D120" s="100"/>
      <c r="E120" s="100"/>
      <c r="F120" s="100"/>
      <c r="G120" s="101" t="s">
        <v>26</v>
      </c>
      <c r="H120" s="101"/>
      <c r="I120" s="101"/>
      <c r="J120" s="101"/>
      <c r="K120" s="101"/>
    </row>
    <row r="121" spans="1:11" ht="42" thickBot="1" x14ac:dyDescent="0.4">
      <c r="A121" s="98"/>
      <c r="B121" s="50" t="s">
        <v>27</v>
      </c>
      <c r="C121" s="50" t="s">
        <v>28</v>
      </c>
      <c r="D121" s="50" t="s">
        <v>29</v>
      </c>
      <c r="E121" s="50" t="s">
        <v>30</v>
      </c>
      <c r="F121" s="50" t="s">
        <v>31</v>
      </c>
      <c r="G121" s="51" t="s">
        <v>27</v>
      </c>
      <c r="H121" s="51" t="s">
        <v>28</v>
      </c>
      <c r="I121" s="51" t="s">
        <v>29</v>
      </c>
      <c r="J121" s="51" t="s">
        <v>30</v>
      </c>
      <c r="K121" s="52" t="s">
        <v>31</v>
      </c>
    </row>
    <row r="122" spans="1:11" x14ac:dyDescent="0.35">
      <c r="A122" s="54" t="s">
        <v>14</v>
      </c>
      <c r="B122" s="56">
        <f>163.591+179.615</f>
        <v>343.20600000000002</v>
      </c>
      <c r="C122" s="58">
        <v>1617.39</v>
      </c>
      <c r="D122" s="58">
        <f>B122*C122</f>
        <v>555097.95234000008</v>
      </c>
      <c r="E122" s="58">
        <f t="shared" ref="E122:E127" si="36">D122*0.18</f>
        <v>99917.631421200014</v>
      </c>
      <c r="F122" s="59">
        <f>D122+E122</f>
        <v>655015.58376120008</v>
      </c>
      <c r="G122" s="60">
        <v>149.81299999999999</v>
      </c>
      <c r="H122" s="61">
        <v>1617.39</v>
      </c>
      <c r="I122" s="61">
        <f t="shared" ref="I122:I127" si="37">G122*H122</f>
        <v>242306.04806999999</v>
      </c>
      <c r="J122" s="61">
        <f t="shared" ref="J122:J127" si="38">I122*0.18</f>
        <v>43615.088652599996</v>
      </c>
      <c r="K122" s="62">
        <f t="shared" ref="K122:K127" si="39">I122+J122</f>
        <v>285921.13672259997</v>
      </c>
    </row>
    <row r="123" spans="1:11" x14ac:dyDescent="0.35">
      <c r="A123" s="64" t="s">
        <v>15</v>
      </c>
      <c r="B123" s="66">
        <v>237.07300000000001</v>
      </c>
      <c r="C123" s="68">
        <v>1617.39</v>
      </c>
      <c r="D123" s="68">
        <f t="shared" ref="D123:D127" si="40">B123*C123</f>
        <v>383439.49947000004</v>
      </c>
      <c r="E123" s="68">
        <f t="shared" si="36"/>
        <v>69019.109904600002</v>
      </c>
      <c r="F123" s="69">
        <f t="shared" ref="F123:F127" si="41">D123+E123</f>
        <v>452458.60937460006</v>
      </c>
      <c r="G123" s="70">
        <v>132.50200000000001</v>
      </c>
      <c r="H123" s="71">
        <v>1617.39</v>
      </c>
      <c r="I123" s="71">
        <f t="shared" si="37"/>
        <v>214307.40978000002</v>
      </c>
      <c r="J123" s="71">
        <f t="shared" si="38"/>
        <v>38575.333760400004</v>
      </c>
      <c r="K123" s="72">
        <f t="shared" si="39"/>
        <v>252882.74354040003</v>
      </c>
    </row>
    <row r="124" spans="1:11" x14ac:dyDescent="0.35">
      <c r="A124" s="64" t="s">
        <v>16</v>
      </c>
      <c r="B124" s="66">
        <v>190.786</v>
      </c>
      <c r="C124" s="68">
        <v>1617.39</v>
      </c>
      <c r="D124" s="68">
        <f t="shared" si="40"/>
        <v>308575.36854</v>
      </c>
      <c r="E124" s="68">
        <f t="shared" si="36"/>
        <v>55543.566337199998</v>
      </c>
      <c r="F124" s="69">
        <f t="shared" si="41"/>
        <v>364118.93487719999</v>
      </c>
      <c r="G124" s="70">
        <v>87.727000000000004</v>
      </c>
      <c r="H124" s="71">
        <v>1617.39</v>
      </c>
      <c r="I124" s="71">
        <f t="shared" si="37"/>
        <v>141888.77253000002</v>
      </c>
      <c r="J124" s="71">
        <f t="shared" si="38"/>
        <v>25539.979055400003</v>
      </c>
      <c r="K124" s="72">
        <f t="shared" si="39"/>
        <v>167428.75158540002</v>
      </c>
    </row>
    <row r="125" spans="1:11" x14ac:dyDescent="0.35">
      <c r="A125" s="64" t="s">
        <v>17</v>
      </c>
      <c r="B125" s="66">
        <v>170.238</v>
      </c>
      <c r="C125" s="68">
        <v>1617.39</v>
      </c>
      <c r="D125" s="68">
        <f t="shared" si="40"/>
        <v>275341.23882000003</v>
      </c>
      <c r="E125" s="68">
        <f t="shared" si="36"/>
        <v>49561.422987600003</v>
      </c>
      <c r="F125" s="69">
        <f t="shared" si="41"/>
        <v>324902.66180760006</v>
      </c>
      <c r="G125" s="70">
        <v>62.582000000000001</v>
      </c>
      <c r="H125" s="71">
        <v>1617.39</v>
      </c>
      <c r="I125" s="71">
        <f t="shared" si="37"/>
        <v>101219.50098000001</v>
      </c>
      <c r="J125" s="71">
        <f t="shared" si="38"/>
        <v>18219.510176400003</v>
      </c>
      <c r="K125" s="72">
        <f t="shared" si="39"/>
        <v>119439.01115640001</v>
      </c>
    </row>
    <row r="126" spans="1:11" x14ac:dyDescent="0.35">
      <c r="A126" s="64" t="s">
        <v>18</v>
      </c>
      <c r="B126" s="66">
        <v>162.13499999999999</v>
      </c>
      <c r="C126" s="68">
        <v>1617.39</v>
      </c>
      <c r="D126" s="68">
        <f t="shared" si="40"/>
        <v>262235.52765</v>
      </c>
      <c r="E126" s="68">
        <f t="shared" si="36"/>
        <v>47202.394976999996</v>
      </c>
      <c r="F126" s="69">
        <f t="shared" si="41"/>
        <v>309437.92262700002</v>
      </c>
      <c r="G126" s="70">
        <v>47.347999999999999</v>
      </c>
      <c r="H126" s="71">
        <v>1617.39</v>
      </c>
      <c r="I126" s="71">
        <f t="shared" si="37"/>
        <v>76580.181720000008</v>
      </c>
      <c r="J126" s="71">
        <f t="shared" si="38"/>
        <v>13784.432709600002</v>
      </c>
      <c r="K126" s="72">
        <f t="shared" si="39"/>
        <v>90364.614429600013</v>
      </c>
    </row>
    <row r="127" spans="1:11" x14ac:dyDescent="0.35">
      <c r="A127" s="64" t="s">
        <v>19</v>
      </c>
      <c r="B127" s="66">
        <v>59.765999999999998</v>
      </c>
      <c r="C127" s="68">
        <v>1617.39</v>
      </c>
      <c r="D127" s="68">
        <f t="shared" si="40"/>
        <v>96664.930739999996</v>
      </c>
      <c r="E127" s="68">
        <f t="shared" si="36"/>
        <v>17399.687533199998</v>
      </c>
      <c r="F127" s="69">
        <f t="shared" si="41"/>
        <v>114064.6182732</v>
      </c>
      <c r="G127" s="70">
        <v>21.808</v>
      </c>
      <c r="H127" s="71">
        <v>1617.39</v>
      </c>
      <c r="I127" s="71">
        <f t="shared" si="37"/>
        <v>35272.041120000002</v>
      </c>
      <c r="J127" s="71">
        <f t="shared" si="38"/>
        <v>6348.9674015999999</v>
      </c>
      <c r="K127" s="72">
        <f t="shared" si="39"/>
        <v>41621.008521600001</v>
      </c>
    </row>
    <row r="128" spans="1:11" x14ac:dyDescent="0.35">
      <c r="A128" s="73" t="s">
        <v>33</v>
      </c>
      <c r="B128" s="74">
        <f t="shared" ref="B128:K128" si="42">SUM(B122:B127)</f>
        <v>1163.2040000000002</v>
      </c>
      <c r="C128" s="74">
        <f t="shared" si="42"/>
        <v>9704.34</v>
      </c>
      <c r="D128" s="74">
        <f t="shared" si="42"/>
        <v>1881354.5175600003</v>
      </c>
      <c r="E128" s="74">
        <f t="shared" si="42"/>
        <v>338643.81316080008</v>
      </c>
      <c r="F128" s="74">
        <f t="shared" si="42"/>
        <v>2219998.3307208004</v>
      </c>
      <c r="G128" s="74">
        <f t="shared" si="42"/>
        <v>501.78000000000003</v>
      </c>
      <c r="H128" s="74">
        <f t="shared" si="42"/>
        <v>9704.34</v>
      </c>
      <c r="I128" s="74">
        <f t="shared" si="42"/>
        <v>811573.95420000004</v>
      </c>
      <c r="J128" s="74">
        <f t="shared" si="42"/>
        <v>146083.31175600001</v>
      </c>
      <c r="K128" s="74">
        <f t="shared" si="42"/>
        <v>957657.26595600008</v>
      </c>
    </row>
    <row r="129" spans="1:11" x14ac:dyDescent="0.35">
      <c r="A129" s="64" t="s">
        <v>20</v>
      </c>
      <c r="B129" s="66">
        <v>42.506999999999998</v>
      </c>
      <c r="C129" s="68">
        <v>1682.09</v>
      </c>
      <c r="D129" s="68">
        <f t="shared" ref="D129:D133" si="43">B129*C129</f>
        <v>71500.599629999997</v>
      </c>
      <c r="E129" s="68">
        <f t="shared" ref="E129:E134" si="44">D129*0.18</f>
        <v>12870.107933399999</v>
      </c>
      <c r="F129" s="69">
        <f t="shared" ref="F129:F134" si="45">D129+E129</f>
        <v>84370.707563399992</v>
      </c>
      <c r="G129" s="70">
        <v>12.355</v>
      </c>
      <c r="H129" s="71">
        <v>1682.09</v>
      </c>
      <c r="I129" s="71">
        <f t="shared" ref="I129:I134" si="46">G129*H129</f>
        <v>20782.221949999999</v>
      </c>
      <c r="J129" s="71">
        <f t="shared" ref="J129:J134" si="47">I129*0.18</f>
        <v>3740.7999509999995</v>
      </c>
      <c r="K129" s="72">
        <f t="shared" ref="K129:K134" si="48">I129+J129</f>
        <v>24523.021901</v>
      </c>
    </row>
    <row r="130" spans="1:11" x14ac:dyDescent="0.35">
      <c r="A130" s="64" t="s">
        <v>21</v>
      </c>
      <c r="B130" s="66">
        <v>29.978000000000002</v>
      </c>
      <c r="C130" s="68">
        <v>1682.09</v>
      </c>
      <c r="D130" s="68">
        <f t="shared" si="43"/>
        <v>50425.694020000003</v>
      </c>
      <c r="E130" s="68">
        <f t="shared" si="44"/>
        <v>9076.6249236000003</v>
      </c>
      <c r="F130" s="69">
        <f t="shared" si="45"/>
        <v>59502.318943600003</v>
      </c>
      <c r="G130" s="70">
        <v>3.9790000000000001</v>
      </c>
      <c r="H130" s="71">
        <v>1682.09</v>
      </c>
      <c r="I130" s="71">
        <f t="shared" si="46"/>
        <v>6693.03611</v>
      </c>
      <c r="J130" s="71">
        <f t="shared" si="47"/>
        <v>1204.7464998</v>
      </c>
      <c r="K130" s="72">
        <f t="shared" si="48"/>
        <v>7897.7826098000005</v>
      </c>
    </row>
    <row r="131" spans="1:11" x14ac:dyDescent="0.35">
      <c r="A131" s="64" t="s">
        <v>22</v>
      </c>
      <c r="B131" s="66">
        <v>101.233</v>
      </c>
      <c r="C131" s="68">
        <v>1682.09</v>
      </c>
      <c r="D131" s="68">
        <f t="shared" si="43"/>
        <v>170283.01697</v>
      </c>
      <c r="E131" s="68">
        <f t="shared" si="44"/>
        <v>30650.943054599997</v>
      </c>
      <c r="F131" s="69">
        <f t="shared" si="45"/>
        <v>200933.9600246</v>
      </c>
      <c r="G131" s="70">
        <v>29.34</v>
      </c>
      <c r="H131" s="71">
        <v>1682.09</v>
      </c>
      <c r="I131" s="71">
        <f t="shared" si="46"/>
        <v>49352.520599999996</v>
      </c>
      <c r="J131" s="71">
        <f t="shared" si="47"/>
        <v>8883.4537079999991</v>
      </c>
      <c r="K131" s="72">
        <f t="shared" si="48"/>
        <v>58235.974307999997</v>
      </c>
    </row>
    <row r="132" spans="1:11" x14ac:dyDescent="0.35">
      <c r="A132" s="64" t="s">
        <v>23</v>
      </c>
      <c r="B132" s="66">
        <v>172.58600000000001</v>
      </c>
      <c r="C132" s="68">
        <v>1682.09</v>
      </c>
      <c r="D132" s="68">
        <f t="shared" si="43"/>
        <v>290305.18474</v>
      </c>
      <c r="E132" s="68">
        <f t="shared" si="44"/>
        <v>52254.933253199997</v>
      </c>
      <c r="F132" s="69">
        <f t="shared" si="45"/>
        <v>342560.11799319996</v>
      </c>
      <c r="G132" s="70">
        <v>121.413</v>
      </c>
      <c r="H132" s="71">
        <v>1682.09</v>
      </c>
      <c r="I132" s="71">
        <f t="shared" si="46"/>
        <v>204227.59316999998</v>
      </c>
      <c r="J132" s="71">
        <f t="shared" si="47"/>
        <v>36760.966770599996</v>
      </c>
      <c r="K132" s="72">
        <f t="shared" si="48"/>
        <v>240988.55994059998</v>
      </c>
    </row>
    <row r="133" spans="1:11" x14ac:dyDescent="0.35">
      <c r="A133" s="64" t="s">
        <v>24</v>
      </c>
      <c r="B133" s="66">
        <v>185.12799999999999</v>
      </c>
      <c r="C133" s="68">
        <v>1682.09</v>
      </c>
      <c r="D133" s="68">
        <f t="shared" si="43"/>
        <v>311401.95751999994</v>
      </c>
      <c r="E133" s="68">
        <f t="shared" si="44"/>
        <v>56052.352353599985</v>
      </c>
      <c r="F133" s="69">
        <f t="shared" si="45"/>
        <v>367454.30987359991</v>
      </c>
      <c r="G133" s="70">
        <v>80.63</v>
      </c>
      <c r="H133" s="71">
        <v>1682.09</v>
      </c>
      <c r="I133" s="71">
        <f t="shared" si="46"/>
        <v>135626.91669999997</v>
      </c>
      <c r="J133" s="71">
        <f t="shared" si="47"/>
        <v>24412.845005999996</v>
      </c>
      <c r="K133" s="72">
        <f t="shared" si="48"/>
        <v>160039.76170599996</v>
      </c>
    </row>
    <row r="134" spans="1:11" ht="21.75" thickBot="1" x14ac:dyDescent="0.4">
      <c r="A134" s="75" t="s">
        <v>25</v>
      </c>
      <c r="B134" s="77">
        <v>150.04300000000001</v>
      </c>
      <c r="C134" s="79">
        <v>1682.09</v>
      </c>
      <c r="D134" s="79">
        <f>B134*C134</f>
        <v>252385.82986999999</v>
      </c>
      <c r="E134" s="79">
        <f t="shared" si="44"/>
        <v>45429.449376599994</v>
      </c>
      <c r="F134" s="80">
        <f t="shared" si="45"/>
        <v>297815.2792466</v>
      </c>
      <c r="G134" s="81">
        <v>108.955</v>
      </c>
      <c r="H134" s="82">
        <v>1682.09</v>
      </c>
      <c r="I134" s="82">
        <f t="shared" si="46"/>
        <v>183272.11594999998</v>
      </c>
      <c r="J134" s="82">
        <f t="shared" si="47"/>
        <v>32988.980870999992</v>
      </c>
      <c r="K134" s="83">
        <f t="shared" si="48"/>
        <v>216261.09682099998</v>
      </c>
    </row>
    <row r="135" spans="1:11" ht="21.75" thickBot="1" x14ac:dyDescent="0.4">
      <c r="A135" s="84" t="s">
        <v>5</v>
      </c>
      <c r="B135" s="88">
        <f>SUM(B122:B134)</f>
        <v>3007.8830000000007</v>
      </c>
      <c r="C135" s="88">
        <f>SUM(C122:C134)/12</f>
        <v>2458.4349999999999</v>
      </c>
      <c r="D135" s="89">
        <f>SUM(D122:D134)</f>
        <v>4909011.3178700004</v>
      </c>
      <c r="E135" s="89">
        <f>SUM(E122:E134)</f>
        <v>883622.03721660015</v>
      </c>
      <c r="F135" s="88">
        <f>SUM(F122:F134)</f>
        <v>5792633.3550866013</v>
      </c>
      <c r="G135" s="87">
        <f>SUM(G122:G134)</f>
        <v>1360.232</v>
      </c>
      <c r="H135" s="88">
        <f>SUM(H122:H134)/12</f>
        <v>2458.4349999999999</v>
      </c>
      <c r="I135" s="88">
        <f>SUM(I122:I134)</f>
        <v>2223102.3128799996</v>
      </c>
      <c r="J135" s="88">
        <f>SUM(J122:J134)</f>
        <v>400158.41631840006</v>
      </c>
      <c r="K135" s="88">
        <f>SUM(K122:K134)</f>
        <v>2623260.7291983999</v>
      </c>
    </row>
    <row r="136" spans="1:11" x14ac:dyDescent="0.35">
      <c r="A136" s="54" t="s">
        <v>14</v>
      </c>
      <c r="B136" s="56">
        <v>230.58099999999999</v>
      </c>
      <c r="C136" s="58">
        <v>1653.69</v>
      </c>
      <c r="D136" s="58">
        <f>B136*C136</f>
        <v>381309.49388999998</v>
      </c>
      <c r="E136" s="58">
        <f t="shared" ref="E136:E140" si="49">D136*0.18</f>
        <v>68635.708900199999</v>
      </c>
      <c r="F136" s="59">
        <f>D136+E136</f>
        <v>449945.20279020001</v>
      </c>
      <c r="G136" s="60">
        <v>116.37</v>
      </c>
      <c r="H136" s="61">
        <v>1653.69</v>
      </c>
      <c r="I136" s="61">
        <f t="shared" ref="I136:I140" si="50">G136*H136</f>
        <v>192439.90530000001</v>
      </c>
      <c r="J136" s="61">
        <f t="shared" ref="J136:J140" si="51">I136*0.18</f>
        <v>34639.182954000004</v>
      </c>
      <c r="K136" s="62">
        <f t="shared" ref="K136:K140" si="52">I136+J136</f>
        <v>227079.088254</v>
      </c>
    </row>
    <row r="137" spans="1:11" x14ac:dyDescent="0.35">
      <c r="A137" s="64" t="s">
        <v>15</v>
      </c>
      <c r="B137" s="66">
        <v>279.61799999999999</v>
      </c>
      <c r="C137" s="68">
        <v>1653.69</v>
      </c>
      <c r="D137" s="68">
        <f t="shared" ref="D137:D140" si="53">B137*C137</f>
        <v>462401.49041999999</v>
      </c>
      <c r="E137" s="68">
        <f t="shared" si="49"/>
        <v>83232.268275599999</v>
      </c>
      <c r="F137" s="69">
        <f t="shared" ref="F137:F140" si="54">D137+E137</f>
        <v>545633.75869559997</v>
      </c>
      <c r="G137" s="70">
        <v>120.443</v>
      </c>
      <c r="H137" s="71">
        <v>1653.69</v>
      </c>
      <c r="I137" s="71">
        <f t="shared" si="50"/>
        <v>199175.38467</v>
      </c>
      <c r="J137" s="71">
        <f t="shared" si="51"/>
        <v>35851.569240600002</v>
      </c>
      <c r="K137" s="72">
        <f t="shared" si="52"/>
        <v>235026.95391059999</v>
      </c>
    </row>
    <row r="138" spans="1:11" x14ac:dyDescent="0.35">
      <c r="A138" s="64" t="s">
        <v>16</v>
      </c>
      <c r="B138" s="66">
        <v>223.697</v>
      </c>
      <c r="C138" s="68">
        <v>1653.69</v>
      </c>
      <c r="D138" s="68">
        <f t="shared" si="53"/>
        <v>369925.49193000002</v>
      </c>
      <c r="E138" s="68">
        <f t="shared" si="49"/>
        <v>66586.588547399995</v>
      </c>
      <c r="F138" s="69">
        <f t="shared" si="54"/>
        <v>436512.08047739998</v>
      </c>
      <c r="G138" s="70">
        <v>103.773</v>
      </c>
      <c r="H138" s="71">
        <v>1653.69</v>
      </c>
      <c r="I138" s="71">
        <f t="shared" si="50"/>
        <v>171608.37237</v>
      </c>
      <c r="J138" s="71">
        <f t="shared" si="51"/>
        <v>30889.507026599997</v>
      </c>
      <c r="K138" s="72">
        <f t="shared" si="52"/>
        <v>202497.87939660001</v>
      </c>
    </row>
    <row r="139" spans="1:11" x14ac:dyDescent="0.35">
      <c r="A139" s="64" t="s">
        <v>17</v>
      </c>
      <c r="B139" s="66">
        <v>185.06100000000001</v>
      </c>
      <c r="C139" s="68">
        <v>1653.69</v>
      </c>
      <c r="D139" s="68">
        <f t="shared" si="53"/>
        <v>306033.52509000001</v>
      </c>
      <c r="E139" s="68">
        <f t="shared" si="49"/>
        <v>55086.034516200001</v>
      </c>
      <c r="F139" s="69">
        <f t="shared" si="54"/>
        <v>361119.55960620003</v>
      </c>
      <c r="G139" s="70">
        <v>105.986</v>
      </c>
      <c r="H139" s="71">
        <v>1653.69</v>
      </c>
      <c r="I139" s="71">
        <f t="shared" si="50"/>
        <v>175267.98834000001</v>
      </c>
      <c r="J139" s="71">
        <f t="shared" si="51"/>
        <v>31548.237901200002</v>
      </c>
      <c r="K139" s="72">
        <f t="shared" si="52"/>
        <v>206816.2262412</v>
      </c>
    </row>
    <row r="140" spans="1:11" x14ac:dyDescent="0.35">
      <c r="A140" s="64" t="s">
        <v>18</v>
      </c>
      <c r="B140" s="66">
        <v>153.595</v>
      </c>
      <c r="C140" s="68">
        <v>1653.69</v>
      </c>
      <c r="D140" s="68">
        <f t="shared" si="53"/>
        <v>253998.51555000001</v>
      </c>
      <c r="E140" s="68">
        <f t="shared" si="49"/>
        <v>45719.732798999998</v>
      </c>
      <c r="F140" s="69">
        <f t="shared" si="54"/>
        <v>299718.248349</v>
      </c>
      <c r="G140" s="70">
        <v>81.881</v>
      </c>
      <c r="H140" s="71">
        <v>1653.69</v>
      </c>
      <c r="I140" s="71">
        <f t="shared" si="50"/>
        <v>135405.79089</v>
      </c>
      <c r="J140" s="71">
        <f t="shared" si="51"/>
        <v>24373.042360200001</v>
      </c>
      <c r="K140" s="72">
        <f t="shared" si="52"/>
        <v>159778.8332502</v>
      </c>
    </row>
    <row r="141" spans="1:11" ht="21.75" thickBot="1" x14ac:dyDescent="0.4">
      <c r="A141" s="75" t="s">
        <v>19</v>
      </c>
      <c r="B141" s="90"/>
      <c r="C141" s="90"/>
      <c r="D141" s="90"/>
      <c r="E141" s="90"/>
      <c r="F141" s="90"/>
      <c r="G141" s="90"/>
      <c r="H141" s="90"/>
      <c r="I141" s="90"/>
      <c r="J141" s="90"/>
      <c r="K141" s="91"/>
    </row>
    <row r="142" spans="1:11" ht="21.75" thickBot="1" x14ac:dyDescent="0.4">
      <c r="A142" s="84" t="s">
        <v>6</v>
      </c>
      <c r="B142" s="94">
        <f t="shared" ref="B142" si="55">SUM(B136:B141)</f>
        <v>1072.5519999999999</v>
      </c>
      <c r="C142" s="85"/>
      <c r="D142" s="85"/>
      <c r="E142" s="85"/>
      <c r="F142" s="92">
        <f t="shared" ref="F142:G142" si="56">SUM(F136:F141)</f>
        <v>2092928.8499184002</v>
      </c>
      <c r="G142" s="85">
        <f t="shared" si="56"/>
        <v>528.45299999999997</v>
      </c>
      <c r="H142" s="85"/>
      <c r="I142" s="85"/>
      <c r="J142" s="85"/>
      <c r="K142" s="92">
        <f>SUM(K136:K141)</f>
        <v>1031198.9810526</v>
      </c>
    </row>
  </sheetData>
  <mergeCells count="18">
    <mergeCell ref="A74:A75"/>
    <mergeCell ref="B74:F74"/>
    <mergeCell ref="G74:K74"/>
    <mergeCell ref="A120:A121"/>
    <mergeCell ref="B120:F120"/>
    <mergeCell ref="G120:K120"/>
    <mergeCell ref="A73:U73"/>
    <mergeCell ref="A1:U1"/>
    <mergeCell ref="A3:A4"/>
    <mergeCell ref="B3:F3"/>
    <mergeCell ref="G3:K3"/>
    <mergeCell ref="L3:P3"/>
    <mergeCell ref="Q3:U3"/>
    <mergeCell ref="A49:A50"/>
    <mergeCell ref="B49:F49"/>
    <mergeCell ref="G49:K49"/>
    <mergeCell ref="L49:P49"/>
    <mergeCell ref="Q49:U49"/>
  </mergeCells>
  <pageMargins left="0.70866141732283472" right="0.31496062992125984" top="0.74803149606299213" bottom="0.74803149606299213" header="0.31496062992125984" footer="0.31496062992125984"/>
  <pageSetup paperSize="9" scale="6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42"/>
  <sheetViews>
    <sheetView view="pageBreakPreview" topLeftCell="A19" zoomScale="60" zoomScaleNormal="100" workbookViewId="0">
      <selection activeCell="V20" sqref="V20"/>
    </sheetView>
  </sheetViews>
  <sheetFormatPr defaultRowHeight="21" x14ac:dyDescent="0.35"/>
  <cols>
    <col min="1" max="1" width="31.7109375" style="1" customWidth="1"/>
    <col min="2" max="2" width="19.42578125" style="1" hidden="1" customWidth="1"/>
    <col min="3" max="3" width="16.5703125" style="1" hidden="1" customWidth="1"/>
    <col min="4" max="4" width="27.140625" style="1" hidden="1" customWidth="1"/>
    <col min="5" max="5" width="23.28515625" style="1" hidden="1" customWidth="1"/>
    <col min="6" max="6" width="32.5703125" style="1" hidden="1" customWidth="1"/>
    <col min="7" max="7" width="22.140625" style="1" customWidth="1"/>
    <col min="8" max="8" width="16" style="1" customWidth="1"/>
    <col min="9" max="9" width="23.5703125" style="1" customWidth="1"/>
    <col min="10" max="10" width="22.140625" style="1" customWidth="1"/>
    <col min="11" max="11" width="31" style="1" customWidth="1"/>
    <col min="12" max="12" width="15.85546875" style="1" hidden="1" customWidth="1"/>
    <col min="13" max="13" width="13" style="1" hidden="1" customWidth="1"/>
    <col min="14" max="14" width="17.42578125" style="1" hidden="1" customWidth="1"/>
    <col min="15" max="15" width="19" style="1" hidden="1" customWidth="1"/>
    <col min="16" max="16" width="22" style="1" hidden="1" customWidth="1"/>
    <col min="17" max="17" width="14.5703125" style="1" hidden="1" customWidth="1"/>
    <col min="18" max="18" width="13" style="1" hidden="1" customWidth="1"/>
    <col min="19" max="19" width="16.28515625" style="1" hidden="1" customWidth="1"/>
    <col min="20" max="20" width="16.140625" style="1" hidden="1" customWidth="1"/>
    <col min="21" max="21" width="24.42578125" style="1" hidden="1" customWidth="1"/>
    <col min="22" max="22" width="22.42578125" style="1" customWidth="1"/>
    <col min="23" max="16384" width="9.140625" style="1"/>
  </cols>
  <sheetData>
    <row r="1" spans="1:22" ht="66" customHeight="1" x14ac:dyDescent="0.35">
      <c r="A1" s="102" t="s">
        <v>11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</row>
    <row r="2" spans="1:22" ht="21.75" thickBot="1" x14ac:dyDescent="0.4"/>
    <row r="3" spans="1:22" s="2" customFormat="1" thickBot="1" x14ac:dyDescent="0.3">
      <c r="A3" s="103" t="s">
        <v>8</v>
      </c>
      <c r="B3" s="105" t="s">
        <v>0</v>
      </c>
      <c r="C3" s="106"/>
      <c r="D3" s="106"/>
      <c r="E3" s="106"/>
      <c r="F3" s="107"/>
      <c r="G3" s="105" t="s">
        <v>7</v>
      </c>
      <c r="H3" s="106"/>
      <c r="I3" s="106"/>
      <c r="J3" s="106"/>
      <c r="K3" s="107"/>
      <c r="L3" s="105" t="s">
        <v>1</v>
      </c>
      <c r="M3" s="106"/>
      <c r="N3" s="106"/>
      <c r="O3" s="106"/>
      <c r="P3" s="107"/>
      <c r="Q3" s="105" t="s">
        <v>2</v>
      </c>
      <c r="R3" s="106"/>
      <c r="S3" s="106"/>
      <c r="T3" s="106"/>
      <c r="U3" s="107"/>
    </row>
    <row r="4" spans="1:22" s="6" customFormat="1" ht="90" customHeight="1" thickBot="1" x14ac:dyDescent="0.3">
      <c r="A4" s="104"/>
      <c r="B4" s="3" t="s">
        <v>3</v>
      </c>
      <c r="C4" s="4" t="s">
        <v>4</v>
      </c>
      <c r="D4" s="4" t="s">
        <v>13</v>
      </c>
      <c r="E4" s="4" t="s">
        <v>9</v>
      </c>
      <c r="F4" s="5" t="s">
        <v>12</v>
      </c>
      <c r="G4" s="3" t="s">
        <v>3</v>
      </c>
      <c r="H4" s="4" t="s">
        <v>4</v>
      </c>
      <c r="I4" s="4" t="s">
        <v>13</v>
      </c>
      <c r="J4" s="4" t="s">
        <v>9</v>
      </c>
      <c r="K4" s="5" t="s">
        <v>12</v>
      </c>
      <c r="L4" s="3" t="s">
        <v>3</v>
      </c>
      <c r="M4" s="4" t="s">
        <v>4</v>
      </c>
      <c r="N4" s="4" t="s">
        <v>13</v>
      </c>
      <c r="O4" s="4" t="s">
        <v>9</v>
      </c>
      <c r="P4" s="5" t="s">
        <v>12</v>
      </c>
      <c r="Q4" s="3" t="s">
        <v>3</v>
      </c>
      <c r="R4" s="4" t="s">
        <v>4</v>
      </c>
      <c r="S4" s="4" t="s">
        <v>13</v>
      </c>
      <c r="T4" s="4" t="s">
        <v>9</v>
      </c>
      <c r="U4" s="5" t="s">
        <v>12</v>
      </c>
    </row>
    <row r="5" spans="1:22" x14ac:dyDescent="0.35">
      <c r="A5" s="7">
        <v>42767</v>
      </c>
      <c r="B5" s="8">
        <v>71.252099999999999</v>
      </c>
      <c r="C5" s="9">
        <v>82.649000000000001</v>
      </c>
      <c r="D5" s="10">
        <v>21.375630000000001</v>
      </c>
      <c r="E5" s="10">
        <f>B5-C5</f>
        <v>-11.396900000000002</v>
      </c>
      <c r="F5" s="11">
        <v>0</v>
      </c>
      <c r="G5" s="8">
        <v>73.191000000000003</v>
      </c>
      <c r="H5" s="9">
        <v>98.73</v>
      </c>
      <c r="I5" s="10">
        <v>21.9573</v>
      </c>
      <c r="J5" s="12">
        <v>-25.539000000000001</v>
      </c>
      <c r="K5" s="11">
        <v>0</v>
      </c>
      <c r="L5" s="8">
        <v>90.850999999999999</v>
      </c>
      <c r="M5" s="9">
        <v>54.956000000000003</v>
      </c>
      <c r="N5" s="13">
        <v>27.255299999999998</v>
      </c>
      <c r="O5" s="12">
        <v>35.894999999999996</v>
      </c>
      <c r="P5" s="11">
        <v>75405.63</v>
      </c>
      <c r="Q5" s="8">
        <v>96.204400000000007</v>
      </c>
      <c r="R5" s="9">
        <v>112.54</v>
      </c>
      <c r="S5" s="13">
        <v>28.861319999999999</v>
      </c>
      <c r="T5" s="12">
        <v>-16.335599999999999</v>
      </c>
      <c r="U5" s="11">
        <v>0</v>
      </c>
      <c r="V5" s="14"/>
    </row>
    <row r="6" spans="1:22" x14ac:dyDescent="0.35">
      <c r="A6" s="15">
        <v>42795</v>
      </c>
      <c r="B6" s="16">
        <v>58.835999999999999</v>
      </c>
      <c r="C6" s="17">
        <v>49.874000000000002</v>
      </c>
      <c r="D6" s="18">
        <v>17.6508</v>
      </c>
      <c r="E6" s="10">
        <f t="shared" ref="E6:E16" si="0">B6-C6</f>
        <v>8.9619999999999962</v>
      </c>
      <c r="F6" s="19">
        <v>17100.34</v>
      </c>
      <c r="G6" s="16">
        <v>48.122999999999998</v>
      </c>
      <c r="H6" s="17">
        <v>49.86</v>
      </c>
      <c r="I6" s="18">
        <v>14.436899999999998</v>
      </c>
      <c r="J6" s="20">
        <v>-1.7370000000000019</v>
      </c>
      <c r="K6" s="19">
        <v>0</v>
      </c>
      <c r="L6" s="16">
        <v>72.61</v>
      </c>
      <c r="M6" s="17">
        <v>67.2</v>
      </c>
      <c r="N6" s="21">
        <v>21.783000000000001</v>
      </c>
      <c r="O6" s="20">
        <v>5.4099999999999966</v>
      </c>
      <c r="P6" s="19">
        <v>14218.47</v>
      </c>
      <c r="Q6" s="16">
        <v>74.048000000000002</v>
      </c>
      <c r="R6" s="17">
        <v>67.281000000000006</v>
      </c>
      <c r="S6" s="21">
        <v>22.214400000000001</v>
      </c>
      <c r="T6" s="20">
        <v>6.7669999999999959</v>
      </c>
      <c r="U6" s="19">
        <v>12920.68</v>
      </c>
    </row>
    <row r="7" spans="1:22" x14ac:dyDescent="0.35">
      <c r="A7" s="15">
        <v>42826</v>
      </c>
      <c r="B7" s="16">
        <v>57.167999999999999</v>
      </c>
      <c r="C7" s="17">
        <v>54.784999999999997</v>
      </c>
      <c r="D7" s="18">
        <v>17.150400000000001</v>
      </c>
      <c r="E7" s="10">
        <f t="shared" si="0"/>
        <v>2.3830000000000027</v>
      </c>
      <c r="F7" s="19">
        <v>4542.28</v>
      </c>
      <c r="G7" s="16">
        <v>40.665999999999997</v>
      </c>
      <c r="H7" s="17">
        <v>39.76</v>
      </c>
      <c r="I7" s="18">
        <v>12.1998</v>
      </c>
      <c r="J7" s="20">
        <v>0.90599999999999881</v>
      </c>
      <c r="K7" s="19">
        <v>0</v>
      </c>
      <c r="L7" s="16">
        <v>73.569999999999993</v>
      </c>
      <c r="M7" s="17">
        <v>54.198999999999998</v>
      </c>
      <c r="N7" s="21">
        <v>22.070999999999998</v>
      </c>
      <c r="O7" s="20">
        <v>19.370999999999995</v>
      </c>
      <c r="P7" s="19">
        <v>36968.03</v>
      </c>
      <c r="Q7" s="16">
        <v>71.346999999999994</v>
      </c>
      <c r="R7" s="17">
        <v>50.767000000000003</v>
      </c>
      <c r="S7" s="21">
        <v>21.4041</v>
      </c>
      <c r="T7" s="20">
        <v>20.579999999999991</v>
      </c>
      <c r="U7" s="19">
        <v>39277.339999999997</v>
      </c>
    </row>
    <row r="8" spans="1:22" x14ac:dyDescent="0.35">
      <c r="A8" s="15">
        <v>42856</v>
      </c>
      <c r="B8" s="16">
        <v>42.255000000000003</v>
      </c>
      <c r="C8" s="17">
        <v>49.084000000000003</v>
      </c>
      <c r="D8" s="18">
        <v>12.676500000000001</v>
      </c>
      <c r="E8" s="10">
        <f t="shared" si="0"/>
        <v>-6.8290000000000006</v>
      </c>
      <c r="F8" s="19">
        <v>0</v>
      </c>
      <c r="G8" s="16">
        <v>25.643999999999998</v>
      </c>
      <c r="H8" s="17">
        <v>32.033000000000001</v>
      </c>
      <c r="I8" s="18">
        <v>7.6931999999999992</v>
      </c>
      <c r="J8" s="20">
        <v>-6.3890000000000029</v>
      </c>
      <c r="K8" s="19">
        <v>0</v>
      </c>
      <c r="L8" s="16">
        <v>56.723999999999997</v>
      </c>
      <c r="M8" s="17">
        <v>60.262999999999998</v>
      </c>
      <c r="N8" s="21">
        <v>17.017199999999999</v>
      </c>
      <c r="O8" s="20">
        <v>-3.5390000000000015</v>
      </c>
      <c r="P8" s="19">
        <v>0</v>
      </c>
      <c r="Q8" s="16">
        <v>34.835999999999999</v>
      </c>
      <c r="R8" s="17">
        <v>35.798000000000002</v>
      </c>
      <c r="S8" s="21">
        <v>10.450799999999999</v>
      </c>
      <c r="T8" s="20">
        <v>-0.9620000000000033</v>
      </c>
      <c r="U8" s="19">
        <v>0</v>
      </c>
    </row>
    <row r="9" spans="1:22" x14ac:dyDescent="0.35">
      <c r="A9" s="15">
        <v>42887</v>
      </c>
      <c r="B9" s="22">
        <v>0</v>
      </c>
      <c r="C9" s="18"/>
      <c r="D9" s="18">
        <v>0</v>
      </c>
      <c r="E9" s="10">
        <f t="shared" si="0"/>
        <v>0</v>
      </c>
      <c r="F9" s="19">
        <v>0</v>
      </c>
      <c r="G9" s="22">
        <v>0</v>
      </c>
      <c r="H9" s="18"/>
      <c r="I9" s="18">
        <v>0</v>
      </c>
      <c r="J9" s="21">
        <v>0</v>
      </c>
      <c r="K9" s="19">
        <v>0</v>
      </c>
      <c r="L9" s="22">
        <v>0</v>
      </c>
      <c r="M9" s="18"/>
      <c r="N9" s="21">
        <v>0</v>
      </c>
      <c r="O9" s="21">
        <v>0</v>
      </c>
      <c r="P9" s="19">
        <v>0</v>
      </c>
      <c r="Q9" s="22">
        <v>0</v>
      </c>
      <c r="R9" s="18"/>
      <c r="S9" s="21">
        <v>0</v>
      </c>
      <c r="T9" s="21">
        <v>0</v>
      </c>
      <c r="U9" s="19">
        <v>0</v>
      </c>
    </row>
    <row r="10" spans="1:22" x14ac:dyDescent="0.35">
      <c r="A10" s="15"/>
      <c r="B10" s="23">
        <f>SUM(B5:B9)</f>
        <v>229.5111</v>
      </c>
      <c r="C10" s="23">
        <f t="shared" ref="C10:U10" si="1">SUM(C5:C9)</f>
        <v>236.392</v>
      </c>
      <c r="D10" s="23">
        <f t="shared" si="1"/>
        <v>68.853330000000014</v>
      </c>
      <c r="E10" s="23">
        <f t="shared" si="1"/>
        <v>-6.880900000000004</v>
      </c>
      <c r="F10" s="23">
        <f t="shared" si="1"/>
        <v>21642.62</v>
      </c>
      <c r="G10" s="23">
        <f t="shared" si="1"/>
        <v>187.624</v>
      </c>
      <c r="H10" s="23">
        <f t="shared" si="1"/>
        <v>220.38299999999998</v>
      </c>
      <c r="I10" s="23">
        <f t="shared" si="1"/>
        <v>56.287199999999991</v>
      </c>
      <c r="J10" s="23">
        <f t="shared" si="1"/>
        <v>-32.759000000000007</v>
      </c>
      <c r="K10" s="23">
        <f t="shared" si="1"/>
        <v>0</v>
      </c>
      <c r="L10" s="23">
        <f t="shared" si="1"/>
        <v>293.755</v>
      </c>
      <c r="M10" s="23">
        <f t="shared" si="1"/>
        <v>236.61800000000002</v>
      </c>
      <c r="N10" s="23">
        <f t="shared" si="1"/>
        <v>88.126499999999993</v>
      </c>
      <c r="O10" s="23">
        <f t="shared" si="1"/>
        <v>57.136999999999986</v>
      </c>
      <c r="P10" s="23">
        <f t="shared" si="1"/>
        <v>126592.13</v>
      </c>
      <c r="Q10" s="23">
        <f t="shared" si="1"/>
        <v>276.43540000000002</v>
      </c>
      <c r="R10" s="23">
        <f t="shared" si="1"/>
        <v>266.38600000000002</v>
      </c>
      <c r="S10" s="23">
        <f t="shared" si="1"/>
        <v>82.930620000000005</v>
      </c>
      <c r="T10" s="23">
        <f t="shared" si="1"/>
        <v>10.049399999999984</v>
      </c>
      <c r="U10" s="23">
        <f t="shared" si="1"/>
        <v>52198.02</v>
      </c>
    </row>
    <row r="11" spans="1:22" x14ac:dyDescent="0.35">
      <c r="A11" s="15">
        <v>42917</v>
      </c>
      <c r="B11" s="22">
        <v>0</v>
      </c>
      <c r="C11" s="18"/>
      <c r="D11" s="18">
        <v>0</v>
      </c>
      <c r="E11" s="10">
        <f t="shared" si="0"/>
        <v>0</v>
      </c>
      <c r="F11" s="19">
        <v>0</v>
      </c>
      <c r="G11" s="22">
        <v>0</v>
      </c>
      <c r="H11" s="18"/>
      <c r="I11" s="18">
        <v>0</v>
      </c>
      <c r="J11" s="21">
        <v>0</v>
      </c>
      <c r="K11" s="19">
        <v>0</v>
      </c>
      <c r="L11" s="22">
        <v>0</v>
      </c>
      <c r="M11" s="18"/>
      <c r="N11" s="21">
        <v>0</v>
      </c>
      <c r="O11" s="21">
        <v>0</v>
      </c>
      <c r="P11" s="19">
        <v>0</v>
      </c>
      <c r="Q11" s="22">
        <v>0</v>
      </c>
      <c r="R11" s="18"/>
      <c r="S11" s="21">
        <v>0</v>
      </c>
      <c r="T11" s="21">
        <v>0</v>
      </c>
      <c r="U11" s="19">
        <v>0</v>
      </c>
    </row>
    <row r="12" spans="1:22" x14ac:dyDescent="0.35">
      <c r="A12" s="15">
        <v>42948</v>
      </c>
      <c r="B12" s="22">
        <v>0</v>
      </c>
      <c r="C12" s="18"/>
      <c r="D12" s="18">
        <v>0</v>
      </c>
      <c r="E12" s="10">
        <f t="shared" si="0"/>
        <v>0</v>
      </c>
      <c r="F12" s="19">
        <v>0</v>
      </c>
      <c r="G12" s="22">
        <v>0</v>
      </c>
      <c r="H12" s="18"/>
      <c r="I12" s="18">
        <v>0</v>
      </c>
      <c r="J12" s="21">
        <v>0</v>
      </c>
      <c r="K12" s="19">
        <v>0</v>
      </c>
      <c r="L12" s="22">
        <v>0</v>
      </c>
      <c r="M12" s="18"/>
      <c r="N12" s="21">
        <v>0</v>
      </c>
      <c r="O12" s="21">
        <v>0</v>
      </c>
      <c r="P12" s="19">
        <v>0</v>
      </c>
      <c r="Q12" s="22">
        <v>0</v>
      </c>
      <c r="R12" s="18"/>
      <c r="S12" s="21">
        <v>0</v>
      </c>
      <c r="T12" s="21">
        <v>0</v>
      </c>
      <c r="U12" s="19">
        <v>0</v>
      </c>
    </row>
    <row r="13" spans="1:22" x14ac:dyDescent="0.35">
      <c r="A13" s="15">
        <v>42979</v>
      </c>
      <c r="B13" s="22">
        <f>6.26+4.345</f>
        <v>10.605</v>
      </c>
      <c r="C13" s="18">
        <v>20.149999999999999</v>
      </c>
      <c r="D13" s="18">
        <v>3.1815000000000002</v>
      </c>
      <c r="E13" s="10">
        <f t="shared" si="0"/>
        <v>-9.5449999999999982</v>
      </c>
      <c r="F13" s="19">
        <v>0</v>
      </c>
      <c r="G13" s="22">
        <v>54.628</v>
      </c>
      <c r="H13" s="18">
        <v>8.44</v>
      </c>
      <c r="I13" s="18">
        <v>16.388400000000001</v>
      </c>
      <c r="J13" s="20">
        <v>46.188000000000002</v>
      </c>
      <c r="K13" s="19">
        <v>91681.15</v>
      </c>
      <c r="L13" s="22">
        <v>35.826999999999998</v>
      </c>
      <c r="M13" s="18">
        <v>20.425000000000001</v>
      </c>
      <c r="N13" s="21">
        <v>10.748099999999999</v>
      </c>
      <c r="O13" s="20">
        <v>15.401999999999997</v>
      </c>
      <c r="P13" s="19">
        <v>30576.92</v>
      </c>
      <c r="Q13" s="22">
        <f>6.076+20.881</f>
        <v>26.957000000000001</v>
      </c>
      <c r="R13" s="18">
        <v>19.02</v>
      </c>
      <c r="S13" s="21">
        <v>8.0870999999999995</v>
      </c>
      <c r="T13" s="20">
        <v>7.9370000000000012</v>
      </c>
      <c r="U13" s="19">
        <v>15763.84</v>
      </c>
    </row>
    <row r="14" spans="1:22" x14ac:dyDescent="0.35">
      <c r="A14" s="15">
        <v>43009</v>
      </c>
      <c r="B14" s="22">
        <v>47.969000000000001</v>
      </c>
      <c r="C14" s="18">
        <v>53.588999999999999</v>
      </c>
      <c r="D14" s="18">
        <v>14.390699999999999</v>
      </c>
      <c r="E14" s="10">
        <f t="shared" si="0"/>
        <v>-5.6199999999999974</v>
      </c>
      <c r="F14" s="19">
        <v>0</v>
      </c>
      <c r="G14" s="22">
        <v>74.361999999999995</v>
      </c>
      <c r="H14" s="18">
        <v>35.29</v>
      </c>
      <c r="I14" s="18">
        <v>22.308599999999998</v>
      </c>
      <c r="J14" s="20">
        <v>39.071999999999996</v>
      </c>
      <c r="K14" s="19">
        <v>77548.87</v>
      </c>
      <c r="L14" s="22">
        <v>59.390999999999998</v>
      </c>
      <c r="M14" s="18">
        <v>60.741999999999997</v>
      </c>
      <c r="N14" s="21">
        <v>17.817299999999999</v>
      </c>
      <c r="O14" s="20">
        <v>-1.3509999999999991</v>
      </c>
      <c r="P14" s="19">
        <v>0</v>
      </c>
      <c r="Q14" s="22">
        <v>70.14</v>
      </c>
      <c r="R14" s="18">
        <v>121.413</v>
      </c>
      <c r="S14" s="21">
        <v>21.041999999999998</v>
      </c>
      <c r="T14" s="20">
        <v>-51.272999999999996</v>
      </c>
      <c r="U14" s="19">
        <v>0</v>
      </c>
    </row>
    <row r="15" spans="1:22" x14ac:dyDescent="0.35">
      <c r="A15" s="15">
        <v>43040</v>
      </c>
      <c r="B15" s="22">
        <v>74.129000000000005</v>
      </c>
      <c r="C15" s="18">
        <v>61.427999999999997</v>
      </c>
      <c r="D15" s="18">
        <v>22.238700000000005</v>
      </c>
      <c r="E15" s="10">
        <f t="shared" si="0"/>
        <v>12.701000000000008</v>
      </c>
      <c r="F15" s="19">
        <v>25207.85</v>
      </c>
      <c r="G15" s="22">
        <v>109.76</v>
      </c>
      <c r="H15" s="18">
        <v>71.989999999999995</v>
      </c>
      <c r="I15" s="18">
        <v>32.928000000000004</v>
      </c>
      <c r="J15" s="20">
        <v>37.77000000000001</v>
      </c>
      <c r="K15" s="19">
        <v>74968.539999999994</v>
      </c>
      <c r="L15" s="22">
        <f>20.7999+31.733</f>
        <v>52.532899999999998</v>
      </c>
      <c r="M15" s="18">
        <v>69.796999999999997</v>
      </c>
      <c r="N15" s="21">
        <v>15.759869999999999</v>
      </c>
      <c r="O15" s="20">
        <v>-17.264099999999999</v>
      </c>
      <c r="P15" s="19">
        <v>0</v>
      </c>
      <c r="Q15" s="22">
        <v>89.91</v>
      </c>
      <c r="R15" s="18">
        <v>67.090999999999994</v>
      </c>
      <c r="S15" s="21">
        <v>26.972999999999999</v>
      </c>
      <c r="T15" s="20">
        <v>22.819000000000003</v>
      </c>
      <c r="U15" s="19">
        <v>45294.73</v>
      </c>
    </row>
    <row r="16" spans="1:22" x14ac:dyDescent="0.35">
      <c r="A16" s="15">
        <v>43070</v>
      </c>
      <c r="B16" s="22">
        <v>77.808000000000007</v>
      </c>
      <c r="C16" s="18">
        <v>64.888000000000005</v>
      </c>
      <c r="D16" s="18">
        <v>23.342400000000001</v>
      </c>
      <c r="E16" s="10">
        <f t="shared" si="0"/>
        <v>12.920000000000002</v>
      </c>
      <c r="F16" s="19">
        <v>25644.52</v>
      </c>
      <c r="G16" s="22">
        <v>186.465</v>
      </c>
      <c r="H16" s="18">
        <v>64.8</v>
      </c>
      <c r="I16" s="18">
        <v>55.939499999999995</v>
      </c>
      <c r="J16" s="20">
        <v>121.66500000000001</v>
      </c>
      <c r="K16" s="19">
        <v>184592.91</v>
      </c>
      <c r="L16" s="22">
        <v>83.539000000000001</v>
      </c>
      <c r="M16" s="18">
        <v>23.146999999999998</v>
      </c>
      <c r="N16" s="21">
        <v>25.061700000000002</v>
      </c>
      <c r="O16" s="20">
        <v>60.392000000000003</v>
      </c>
      <c r="P16" s="19">
        <v>119866.3</v>
      </c>
      <c r="Q16" s="22">
        <v>90.569000000000003</v>
      </c>
      <c r="R16" s="18">
        <v>97.72</v>
      </c>
      <c r="S16" s="21">
        <v>27.1707</v>
      </c>
      <c r="T16" s="20">
        <v>-7.1509999999999962</v>
      </c>
      <c r="U16" s="19">
        <v>0</v>
      </c>
    </row>
    <row r="17" spans="1:22" s="27" customFormat="1" x14ac:dyDescent="0.35">
      <c r="A17" s="24" t="s">
        <v>5</v>
      </c>
      <c r="B17" s="23">
        <f>SUM(B5:B16)</f>
        <v>669.53320000000008</v>
      </c>
      <c r="C17" s="25">
        <f t="shared" ref="C17:U17" si="2">SUM(C5:C16)</f>
        <v>672.83899999999994</v>
      </c>
      <c r="D17" s="25">
        <f t="shared" si="2"/>
        <v>200.85996000000003</v>
      </c>
      <c r="E17" s="25">
        <f>SUM(E5:E16)</f>
        <v>-3.3057999999999943</v>
      </c>
      <c r="F17" s="26">
        <f t="shared" si="2"/>
        <v>94137.61</v>
      </c>
      <c r="G17" s="23">
        <f>SUM(G10:G16)</f>
        <v>612.83900000000006</v>
      </c>
      <c r="H17" s="23">
        <f t="shared" ref="H17:K17" si="3">SUM(H10:H16)</f>
        <v>400.90300000000002</v>
      </c>
      <c r="I17" s="23">
        <f t="shared" si="3"/>
        <v>183.85169999999999</v>
      </c>
      <c r="J17" s="23">
        <f t="shared" si="3"/>
        <v>211.93600000000001</v>
      </c>
      <c r="K17" s="23">
        <f t="shared" si="3"/>
        <v>428791.47</v>
      </c>
      <c r="L17" s="23">
        <f t="shared" si="2"/>
        <v>818.79989999999998</v>
      </c>
      <c r="M17" s="25">
        <f t="shared" si="2"/>
        <v>647.34700000000009</v>
      </c>
      <c r="N17" s="25">
        <f t="shared" si="2"/>
        <v>245.63996999999998</v>
      </c>
      <c r="O17" s="25">
        <f t="shared" si="2"/>
        <v>171.45289999999997</v>
      </c>
      <c r="P17" s="26">
        <f t="shared" si="2"/>
        <v>403627.48</v>
      </c>
      <c r="Q17" s="23">
        <f t="shared" si="2"/>
        <v>830.44679999999994</v>
      </c>
      <c r="R17" s="25">
        <f t="shared" si="2"/>
        <v>838.01600000000008</v>
      </c>
      <c r="S17" s="25">
        <f t="shared" si="2"/>
        <v>249.13404000000003</v>
      </c>
      <c r="T17" s="25">
        <f t="shared" si="2"/>
        <v>-7.5692000000000199</v>
      </c>
      <c r="U17" s="26">
        <f t="shared" si="2"/>
        <v>165454.60999999999</v>
      </c>
      <c r="V17" s="96">
        <f>SUM(K17/J17)</f>
        <v>2023.2120545825153</v>
      </c>
    </row>
    <row r="18" spans="1:22" x14ac:dyDescent="0.35">
      <c r="A18" s="15">
        <v>43101</v>
      </c>
      <c r="B18" s="22">
        <v>75.676199999999994</v>
      </c>
      <c r="C18" s="18">
        <v>68.394999999999996</v>
      </c>
      <c r="D18" s="18">
        <v>22.702860000000001</v>
      </c>
      <c r="E18" s="10">
        <f t="shared" ref="E18:E22" si="4">C18-B18</f>
        <v>-7.2811999999999983</v>
      </c>
      <c r="F18" s="19">
        <v>14449.85</v>
      </c>
      <c r="G18" s="22">
        <v>76.784400000000005</v>
      </c>
      <c r="H18" s="18">
        <v>83.07</v>
      </c>
      <c r="I18" s="18">
        <v>23.035320000000002</v>
      </c>
      <c r="J18" s="17">
        <v>-6.2855999999999881</v>
      </c>
      <c r="K18" s="19">
        <v>0</v>
      </c>
      <c r="L18" s="22">
        <v>93.473699999999994</v>
      </c>
      <c r="M18" s="18">
        <f>12.877+49.759</f>
        <v>62.636000000000003</v>
      </c>
      <c r="N18" s="21">
        <v>28.042109999999997</v>
      </c>
      <c r="O18" s="18">
        <v>30.837699999999991</v>
      </c>
      <c r="P18" s="19">
        <v>61213.39</v>
      </c>
      <c r="Q18" s="22">
        <v>98.028400000000005</v>
      </c>
      <c r="R18" s="18">
        <v>104.102</v>
      </c>
      <c r="S18" s="21">
        <v>29.408520000000003</v>
      </c>
      <c r="T18" s="18">
        <v>-6.073599999999999</v>
      </c>
      <c r="U18" s="19" t="s">
        <v>34</v>
      </c>
    </row>
    <row r="19" spans="1:22" x14ac:dyDescent="0.35">
      <c r="A19" s="15">
        <v>43132</v>
      </c>
      <c r="B19" s="16">
        <v>71.252099999999999</v>
      </c>
      <c r="C19" s="17">
        <v>74.921000000000006</v>
      </c>
      <c r="D19" s="18">
        <v>21.375630000000001</v>
      </c>
      <c r="E19" s="10">
        <f t="shared" si="4"/>
        <v>3.6689000000000078</v>
      </c>
      <c r="F19" s="19">
        <v>0</v>
      </c>
      <c r="G19" s="16">
        <v>73.191000000000003</v>
      </c>
      <c r="H19" s="17">
        <v>91.91</v>
      </c>
      <c r="I19" s="18">
        <v>21.9573</v>
      </c>
      <c r="J19" s="17">
        <v>-18.718999999999994</v>
      </c>
      <c r="K19" s="19">
        <v>0</v>
      </c>
      <c r="L19" s="16">
        <v>90.850999999999999</v>
      </c>
      <c r="M19" s="17">
        <v>97.840999999999994</v>
      </c>
      <c r="N19" s="21">
        <v>27.255299999999998</v>
      </c>
      <c r="O19" s="17">
        <v>-6.9899999999999949</v>
      </c>
      <c r="P19" s="19">
        <v>0</v>
      </c>
      <c r="Q19" s="16">
        <v>96.204400000000007</v>
      </c>
      <c r="R19" s="17">
        <v>108.17100000000001</v>
      </c>
      <c r="S19" s="21">
        <v>28.861319999999999</v>
      </c>
      <c r="T19" s="17">
        <v>-11.9666</v>
      </c>
      <c r="U19" s="19">
        <v>0</v>
      </c>
    </row>
    <row r="20" spans="1:22" x14ac:dyDescent="0.35">
      <c r="A20" s="15">
        <v>43160</v>
      </c>
      <c r="B20" s="16">
        <v>58.835999999999999</v>
      </c>
      <c r="C20" s="17">
        <v>57.514000000000003</v>
      </c>
      <c r="D20" s="18">
        <v>17.6508</v>
      </c>
      <c r="E20" s="10">
        <f t="shared" si="4"/>
        <v>-1.3219999999999956</v>
      </c>
      <c r="F20" s="19">
        <v>2620.0300000000002</v>
      </c>
      <c r="G20" s="16">
        <v>48.122999999999998</v>
      </c>
      <c r="H20" s="17">
        <v>69.147999999999996</v>
      </c>
      <c r="I20" s="18">
        <v>14.436899999999998</v>
      </c>
      <c r="J20" s="17">
        <v>-21.024999999999999</v>
      </c>
      <c r="K20" s="19">
        <v>0</v>
      </c>
      <c r="L20" s="16">
        <v>72.61</v>
      </c>
      <c r="M20" s="17">
        <v>86.736999999999995</v>
      </c>
      <c r="N20" s="21">
        <v>21.783000000000001</v>
      </c>
      <c r="O20" s="17">
        <v>-14.126999999999995</v>
      </c>
      <c r="P20" s="19">
        <v>0</v>
      </c>
      <c r="Q20" s="16">
        <v>74.048000000000002</v>
      </c>
      <c r="R20" s="17">
        <v>91.468000000000004</v>
      </c>
      <c r="S20" s="21">
        <v>22.214400000000001</v>
      </c>
      <c r="T20" s="17">
        <v>-17.420000000000002</v>
      </c>
      <c r="U20" s="19">
        <v>0</v>
      </c>
    </row>
    <row r="21" spans="1:22" x14ac:dyDescent="0.35">
      <c r="A21" s="15">
        <v>43191</v>
      </c>
      <c r="B21" s="16">
        <v>57.167999999999999</v>
      </c>
      <c r="C21" s="17">
        <v>51.58</v>
      </c>
      <c r="D21" s="18">
        <v>17.150400000000001</v>
      </c>
      <c r="E21" s="10">
        <f t="shared" si="4"/>
        <v>-5.588000000000001</v>
      </c>
      <c r="F21" s="19">
        <v>11091.45</v>
      </c>
      <c r="G21" s="16">
        <v>40.665999999999997</v>
      </c>
      <c r="H21" s="17">
        <v>49.63</v>
      </c>
      <c r="I21" s="18">
        <v>12.1998</v>
      </c>
      <c r="J21" s="17">
        <v>-8.9640000000000057</v>
      </c>
      <c r="K21" s="19">
        <v>0</v>
      </c>
      <c r="L21" s="16">
        <v>73.569999999999993</v>
      </c>
      <c r="M21" s="17">
        <v>66.284999999999997</v>
      </c>
      <c r="N21" s="21">
        <v>22.070999999999998</v>
      </c>
      <c r="O21" s="17">
        <v>7.2849999999999966</v>
      </c>
      <c r="P21" s="19">
        <v>14469.7</v>
      </c>
      <c r="Q21" s="16">
        <v>71.346999999999994</v>
      </c>
      <c r="R21" s="17">
        <v>93.930999999999997</v>
      </c>
      <c r="S21" s="21">
        <v>21.4041</v>
      </c>
      <c r="T21" s="17">
        <v>-22.584000000000003</v>
      </c>
      <c r="U21" s="19">
        <v>0</v>
      </c>
    </row>
    <row r="22" spans="1:22" x14ac:dyDescent="0.35">
      <c r="A22" s="15">
        <v>43221</v>
      </c>
      <c r="B22" s="16">
        <v>42.255000000000003</v>
      </c>
      <c r="C22" s="17">
        <v>45.14</v>
      </c>
      <c r="D22" s="18">
        <v>12.676500000000001</v>
      </c>
      <c r="E22" s="10">
        <f t="shared" si="4"/>
        <v>2.884999999999998</v>
      </c>
      <c r="F22" s="19">
        <v>0</v>
      </c>
      <c r="G22" s="16">
        <v>25.643999999999998</v>
      </c>
      <c r="H22" s="17">
        <v>30.306999999999999</v>
      </c>
      <c r="I22" s="18">
        <v>7.6931999999999992</v>
      </c>
      <c r="J22" s="17">
        <v>-4.66</v>
      </c>
      <c r="K22" s="19">
        <v>0</v>
      </c>
      <c r="L22" s="16">
        <v>56.723999999999997</v>
      </c>
      <c r="M22" s="17">
        <v>56.75</v>
      </c>
      <c r="N22" s="21">
        <v>17.017199999999999</v>
      </c>
      <c r="O22" s="17">
        <v>-0.03</v>
      </c>
      <c r="P22" s="19">
        <v>0</v>
      </c>
      <c r="Q22" s="16">
        <v>34.835999999999999</v>
      </c>
      <c r="R22" s="17">
        <v>65.344999999999999</v>
      </c>
      <c r="S22" s="21">
        <v>10.450799999999999</v>
      </c>
      <c r="T22" s="17">
        <v>-30.509</v>
      </c>
      <c r="U22" s="19">
        <v>0</v>
      </c>
    </row>
    <row r="23" spans="1:22" x14ac:dyDescent="0.35">
      <c r="A23" s="15">
        <v>43252</v>
      </c>
      <c r="B23" s="28">
        <v>0</v>
      </c>
      <c r="C23" s="13">
        <v>0</v>
      </c>
      <c r="D23" s="13">
        <v>0</v>
      </c>
      <c r="E23" s="29">
        <v>0</v>
      </c>
      <c r="F23" s="11">
        <v>0</v>
      </c>
      <c r="G23" s="28">
        <v>0</v>
      </c>
      <c r="H23" s="13">
        <v>0</v>
      </c>
      <c r="I23" s="13">
        <v>0</v>
      </c>
      <c r="J23" s="13">
        <v>0</v>
      </c>
      <c r="K23" s="11">
        <v>0</v>
      </c>
      <c r="L23" s="28">
        <v>0</v>
      </c>
      <c r="M23" s="13">
        <v>0</v>
      </c>
      <c r="N23" s="13">
        <v>0</v>
      </c>
      <c r="O23" s="13">
        <v>0</v>
      </c>
      <c r="P23" s="11">
        <v>0</v>
      </c>
      <c r="Q23" s="28">
        <v>0</v>
      </c>
      <c r="R23" s="13">
        <v>0</v>
      </c>
      <c r="S23" s="13">
        <v>0</v>
      </c>
      <c r="T23" s="13">
        <v>0</v>
      </c>
      <c r="U23" s="11">
        <v>0</v>
      </c>
    </row>
    <row r="24" spans="1:22" x14ac:dyDescent="0.35">
      <c r="A24" s="15">
        <v>43282</v>
      </c>
      <c r="B24" s="30">
        <v>0</v>
      </c>
      <c r="C24" s="21">
        <v>0</v>
      </c>
      <c r="D24" s="21">
        <v>0</v>
      </c>
      <c r="E24" s="21">
        <v>0</v>
      </c>
      <c r="F24" s="19">
        <v>0</v>
      </c>
      <c r="G24" s="30">
        <v>0</v>
      </c>
      <c r="H24" s="21">
        <v>0</v>
      </c>
      <c r="I24" s="21">
        <v>0</v>
      </c>
      <c r="J24" s="21">
        <v>0</v>
      </c>
      <c r="K24" s="19">
        <v>0</v>
      </c>
      <c r="L24" s="30">
        <v>0</v>
      </c>
      <c r="M24" s="21">
        <v>0</v>
      </c>
      <c r="N24" s="21">
        <v>0</v>
      </c>
      <c r="O24" s="21">
        <v>0</v>
      </c>
      <c r="P24" s="19">
        <v>0</v>
      </c>
      <c r="Q24" s="30">
        <v>0</v>
      </c>
      <c r="R24" s="21">
        <v>0</v>
      </c>
      <c r="S24" s="21">
        <v>0</v>
      </c>
      <c r="T24" s="21">
        <v>0</v>
      </c>
      <c r="U24" s="19">
        <v>0</v>
      </c>
    </row>
    <row r="25" spans="1:22" ht="21.75" thickBot="1" x14ac:dyDescent="0.4">
      <c r="A25" s="15">
        <v>43313</v>
      </c>
      <c r="B25" s="30">
        <v>0</v>
      </c>
      <c r="C25" s="21">
        <v>0</v>
      </c>
      <c r="D25" s="21">
        <v>0</v>
      </c>
      <c r="E25" s="21">
        <v>0</v>
      </c>
      <c r="F25" s="19">
        <v>0</v>
      </c>
      <c r="G25" s="30">
        <v>0</v>
      </c>
      <c r="H25" s="21">
        <v>0</v>
      </c>
      <c r="I25" s="21">
        <v>0</v>
      </c>
      <c r="J25" s="21">
        <v>0</v>
      </c>
      <c r="K25" s="19">
        <v>0</v>
      </c>
      <c r="L25" s="30">
        <v>0</v>
      </c>
      <c r="M25" s="21">
        <v>0</v>
      </c>
      <c r="N25" s="21">
        <v>0</v>
      </c>
      <c r="O25" s="21">
        <v>0</v>
      </c>
      <c r="P25" s="19">
        <v>0</v>
      </c>
      <c r="Q25" s="30">
        <v>0</v>
      </c>
      <c r="R25" s="21">
        <v>0</v>
      </c>
      <c r="S25" s="21">
        <v>0</v>
      </c>
      <c r="T25" s="21">
        <v>0</v>
      </c>
      <c r="U25" s="19">
        <v>0</v>
      </c>
    </row>
    <row r="26" spans="1:22" ht="21.75" hidden="1" thickBot="1" x14ac:dyDescent="0.4">
      <c r="A26" s="15">
        <v>43344</v>
      </c>
      <c r="B26" s="31"/>
      <c r="C26" s="32"/>
      <c r="D26" s="32"/>
      <c r="E26" s="20"/>
      <c r="F26" s="33"/>
      <c r="G26" s="34"/>
      <c r="H26" s="20"/>
      <c r="I26" s="20"/>
      <c r="J26" s="20"/>
      <c r="K26" s="33"/>
      <c r="L26" s="34"/>
      <c r="M26" s="20"/>
      <c r="N26" s="20"/>
      <c r="O26" s="20"/>
      <c r="P26" s="33"/>
      <c r="Q26" s="34"/>
      <c r="R26" s="20"/>
      <c r="S26" s="20"/>
      <c r="T26" s="20"/>
      <c r="U26" s="33"/>
    </row>
    <row r="27" spans="1:22" ht="21.75" hidden="1" thickBot="1" x14ac:dyDescent="0.4">
      <c r="A27" s="15">
        <v>43374</v>
      </c>
      <c r="B27" s="35"/>
      <c r="C27" s="36"/>
      <c r="D27" s="36"/>
      <c r="E27" s="20"/>
      <c r="F27" s="33"/>
      <c r="G27" s="34"/>
      <c r="H27" s="20"/>
      <c r="I27" s="20"/>
      <c r="J27" s="20"/>
      <c r="K27" s="33"/>
      <c r="L27" s="34"/>
      <c r="M27" s="20"/>
      <c r="N27" s="20"/>
      <c r="O27" s="20"/>
      <c r="P27" s="33"/>
      <c r="Q27" s="34"/>
      <c r="R27" s="20"/>
      <c r="S27" s="20"/>
      <c r="T27" s="20"/>
      <c r="U27" s="33"/>
    </row>
    <row r="28" spans="1:22" ht="21.75" hidden="1" thickBot="1" x14ac:dyDescent="0.4">
      <c r="A28" s="15">
        <v>43405</v>
      </c>
      <c r="B28" s="35"/>
      <c r="C28" s="36"/>
      <c r="D28" s="36"/>
      <c r="E28" s="20"/>
      <c r="F28" s="33"/>
      <c r="G28" s="34"/>
      <c r="H28" s="20"/>
      <c r="I28" s="20"/>
      <c r="J28" s="20"/>
      <c r="K28" s="33"/>
      <c r="L28" s="34"/>
      <c r="M28" s="20"/>
      <c r="N28" s="20"/>
      <c r="O28" s="20"/>
      <c r="P28" s="33"/>
      <c r="Q28" s="34"/>
      <c r="R28" s="20"/>
      <c r="S28" s="20"/>
      <c r="T28" s="20"/>
      <c r="U28" s="33"/>
    </row>
    <row r="29" spans="1:22" ht="21.75" hidden="1" thickBot="1" x14ac:dyDescent="0.4">
      <c r="A29" s="15">
        <v>43435</v>
      </c>
      <c r="B29" s="35"/>
      <c r="C29" s="36"/>
      <c r="D29" s="36"/>
      <c r="E29" s="20"/>
      <c r="F29" s="33"/>
      <c r="G29" s="34"/>
      <c r="H29" s="20"/>
      <c r="I29" s="20"/>
      <c r="J29" s="20"/>
      <c r="K29" s="33"/>
      <c r="L29" s="34"/>
      <c r="M29" s="20"/>
      <c r="N29" s="20"/>
      <c r="O29" s="20"/>
      <c r="P29" s="33"/>
      <c r="Q29" s="34"/>
      <c r="R29" s="20"/>
      <c r="S29" s="20"/>
      <c r="T29" s="20"/>
      <c r="U29" s="33"/>
    </row>
    <row r="30" spans="1:22" ht="21.75" hidden="1" thickBot="1" x14ac:dyDescent="0.4">
      <c r="A30" s="15">
        <v>43466</v>
      </c>
      <c r="B30" s="35"/>
      <c r="C30" s="36"/>
      <c r="D30" s="36"/>
      <c r="E30" s="20"/>
      <c r="F30" s="33"/>
      <c r="G30" s="34"/>
      <c r="H30" s="20"/>
      <c r="I30" s="20"/>
      <c r="J30" s="20"/>
      <c r="K30" s="33"/>
      <c r="L30" s="34"/>
      <c r="M30" s="20"/>
      <c r="N30" s="20"/>
      <c r="O30" s="20"/>
      <c r="P30" s="33"/>
      <c r="Q30" s="34"/>
      <c r="R30" s="20"/>
      <c r="S30" s="20"/>
      <c r="T30" s="20"/>
      <c r="U30" s="33"/>
    </row>
    <row r="31" spans="1:22" ht="21.75" hidden="1" thickBot="1" x14ac:dyDescent="0.4">
      <c r="A31" s="15">
        <v>43497</v>
      </c>
      <c r="B31" s="35"/>
      <c r="C31" s="36"/>
      <c r="D31" s="36"/>
      <c r="E31" s="20"/>
      <c r="F31" s="33"/>
      <c r="G31" s="34"/>
      <c r="H31" s="20"/>
      <c r="I31" s="20"/>
      <c r="J31" s="20"/>
      <c r="K31" s="33"/>
      <c r="L31" s="34"/>
      <c r="M31" s="20"/>
      <c r="N31" s="20"/>
      <c r="O31" s="20"/>
      <c r="P31" s="33"/>
      <c r="Q31" s="34"/>
      <c r="R31" s="20"/>
      <c r="S31" s="20"/>
      <c r="T31" s="20"/>
      <c r="U31" s="33"/>
    </row>
    <row r="32" spans="1:22" ht="21.75" hidden="1" thickBot="1" x14ac:dyDescent="0.4">
      <c r="A32" s="15">
        <v>43525</v>
      </c>
      <c r="B32" s="35"/>
      <c r="C32" s="36"/>
      <c r="D32" s="36"/>
      <c r="E32" s="20"/>
      <c r="F32" s="33"/>
      <c r="G32" s="34"/>
      <c r="H32" s="20"/>
      <c r="I32" s="20"/>
      <c r="J32" s="20"/>
      <c r="K32" s="33"/>
      <c r="L32" s="34"/>
      <c r="M32" s="20"/>
      <c r="N32" s="20"/>
      <c r="O32" s="20"/>
      <c r="P32" s="33"/>
      <c r="Q32" s="34"/>
      <c r="R32" s="20"/>
      <c r="S32" s="20"/>
      <c r="T32" s="20"/>
      <c r="U32" s="33"/>
    </row>
    <row r="33" spans="1:22" ht="21.75" hidden="1" thickBot="1" x14ac:dyDescent="0.4">
      <c r="A33" s="15">
        <v>43556</v>
      </c>
      <c r="B33" s="35"/>
      <c r="C33" s="36"/>
      <c r="D33" s="36"/>
      <c r="E33" s="20"/>
      <c r="F33" s="33"/>
      <c r="G33" s="34"/>
      <c r="H33" s="20"/>
      <c r="I33" s="20"/>
      <c r="J33" s="20"/>
      <c r="K33" s="33"/>
      <c r="L33" s="34"/>
      <c r="M33" s="20"/>
      <c r="N33" s="20"/>
      <c r="O33" s="20"/>
      <c r="P33" s="33"/>
      <c r="Q33" s="34"/>
      <c r="R33" s="20"/>
      <c r="S33" s="20"/>
      <c r="T33" s="20"/>
      <c r="U33" s="33"/>
    </row>
    <row r="34" spans="1:22" ht="21.75" hidden="1" thickBot="1" x14ac:dyDescent="0.4">
      <c r="A34" s="15">
        <v>43586</v>
      </c>
      <c r="B34" s="35"/>
      <c r="C34" s="36"/>
      <c r="D34" s="36"/>
      <c r="E34" s="20"/>
      <c r="F34" s="33"/>
      <c r="G34" s="34"/>
      <c r="H34" s="20"/>
      <c r="I34" s="20"/>
      <c r="J34" s="20"/>
      <c r="K34" s="33"/>
      <c r="L34" s="34"/>
      <c r="M34" s="20"/>
      <c r="N34" s="20"/>
      <c r="O34" s="20"/>
      <c r="P34" s="33"/>
      <c r="Q34" s="34"/>
      <c r="R34" s="20"/>
      <c r="S34" s="20"/>
      <c r="T34" s="20"/>
      <c r="U34" s="33"/>
    </row>
    <row r="35" spans="1:22" ht="21.75" hidden="1" thickBot="1" x14ac:dyDescent="0.4">
      <c r="A35" s="15">
        <v>43617</v>
      </c>
      <c r="B35" s="35"/>
      <c r="C35" s="36"/>
      <c r="D35" s="36"/>
      <c r="E35" s="20"/>
      <c r="F35" s="33"/>
      <c r="G35" s="34"/>
      <c r="H35" s="20"/>
      <c r="I35" s="20"/>
      <c r="J35" s="20"/>
      <c r="K35" s="33"/>
      <c r="L35" s="34"/>
      <c r="M35" s="20"/>
      <c r="N35" s="20"/>
      <c r="O35" s="20"/>
      <c r="P35" s="33"/>
      <c r="Q35" s="34"/>
      <c r="R35" s="20"/>
      <c r="S35" s="20"/>
      <c r="T35" s="20"/>
      <c r="U35" s="33"/>
    </row>
    <row r="36" spans="1:22" ht="21.75" hidden="1" thickBot="1" x14ac:dyDescent="0.4">
      <c r="A36" s="15">
        <v>43647</v>
      </c>
      <c r="B36" s="35"/>
      <c r="C36" s="36"/>
      <c r="D36" s="36"/>
      <c r="E36" s="20"/>
      <c r="F36" s="33"/>
      <c r="G36" s="34"/>
      <c r="H36" s="20"/>
      <c r="I36" s="20"/>
      <c r="J36" s="20"/>
      <c r="K36" s="33"/>
      <c r="L36" s="34"/>
      <c r="M36" s="20"/>
      <c r="N36" s="20"/>
      <c r="O36" s="20"/>
      <c r="P36" s="33"/>
      <c r="Q36" s="34"/>
      <c r="R36" s="20"/>
      <c r="S36" s="20"/>
      <c r="T36" s="20"/>
      <c r="U36" s="33"/>
    </row>
    <row r="37" spans="1:22" ht="21.75" hidden="1" thickBot="1" x14ac:dyDescent="0.4">
      <c r="A37" s="15">
        <v>43678</v>
      </c>
      <c r="B37" s="35"/>
      <c r="C37" s="36"/>
      <c r="D37" s="36"/>
      <c r="E37" s="20"/>
      <c r="F37" s="33"/>
      <c r="G37" s="34"/>
      <c r="H37" s="20"/>
      <c r="I37" s="20"/>
      <c r="J37" s="20"/>
      <c r="K37" s="33"/>
      <c r="L37" s="34"/>
      <c r="M37" s="20"/>
      <c r="N37" s="20"/>
      <c r="O37" s="20"/>
      <c r="P37" s="33"/>
      <c r="Q37" s="34"/>
      <c r="R37" s="20"/>
      <c r="S37" s="20"/>
      <c r="T37" s="20"/>
      <c r="U37" s="33"/>
    </row>
    <row r="38" spans="1:22" ht="21.75" hidden="1" thickBot="1" x14ac:dyDescent="0.4">
      <c r="A38" s="15">
        <v>43709</v>
      </c>
      <c r="B38" s="35"/>
      <c r="C38" s="36"/>
      <c r="D38" s="36"/>
      <c r="E38" s="20"/>
      <c r="F38" s="33"/>
      <c r="G38" s="34"/>
      <c r="H38" s="20"/>
      <c r="I38" s="20"/>
      <c r="J38" s="20"/>
      <c r="K38" s="33"/>
      <c r="L38" s="34"/>
      <c r="M38" s="20"/>
      <c r="N38" s="20"/>
      <c r="O38" s="20"/>
      <c r="P38" s="33"/>
      <c r="Q38" s="34"/>
      <c r="R38" s="20"/>
      <c r="S38" s="20"/>
      <c r="T38" s="20"/>
      <c r="U38" s="33"/>
    </row>
    <row r="39" spans="1:22" ht="21.75" hidden="1" thickBot="1" x14ac:dyDescent="0.4">
      <c r="A39" s="15">
        <v>43739</v>
      </c>
      <c r="B39" s="35"/>
      <c r="C39" s="36"/>
      <c r="D39" s="36"/>
      <c r="E39" s="20"/>
      <c r="F39" s="33"/>
      <c r="G39" s="34"/>
      <c r="H39" s="20"/>
      <c r="I39" s="20"/>
      <c r="J39" s="20"/>
      <c r="K39" s="33"/>
      <c r="L39" s="34"/>
      <c r="M39" s="20"/>
      <c r="N39" s="20"/>
      <c r="O39" s="20"/>
      <c r="P39" s="33"/>
      <c r="Q39" s="34"/>
      <c r="R39" s="20"/>
      <c r="S39" s="20"/>
      <c r="T39" s="20"/>
      <c r="U39" s="33"/>
    </row>
    <row r="40" spans="1:22" ht="21.75" hidden="1" thickBot="1" x14ac:dyDescent="0.4">
      <c r="A40" s="15">
        <v>43770</v>
      </c>
      <c r="B40" s="35"/>
      <c r="C40" s="36"/>
      <c r="D40" s="36"/>
      <c r="E40" s="20"/>
      <c r="F40" s="33"/>
      <c r="G40" s="34"/>
      <c r="H40" s="20"/>
      <c r="I40" s="20"/>
      <c r="J40" s="20"/>
      <c r="K40" s="33"/>
      <c r="L40" s="34"/>
      <c r="M40" s="20"/>
      <c r="N40" s="20"/>
      <c r="O40" s="20"/>
      <c r="P40" s="33"/>
      <c r="Q40" s="34"/>
      <c r="R40" s="20"/>
      <c r="S40" s="20"/>
      <c r="T40" s="20"/>
      <c r="U40" s="33"/>
    </row>
    <row r="41" spans="1:22" ht="21.75" hidden="1" thickBot="1" x14ac:dyDescent="0.4">
      <c r="A41" s="15">
        <v>43800</v>
      </c>
      <c r="B41" s="35"/>
      <c r="C41" s="36"/>
      <c r="D41" s="36"/>
      <c r="E41" s="20"/>
      <c r="F41" s="33"/>
      <c r="G41" s="34"/>
      <c r="H41" s="20"/>
      <c r="I41" s="20"/>
      <c r="J41" s="20"/>
      <c r="K41" s="33"/>
      <c r="L41" s="34"/>
      <c r="M41" s="20"/>
      <c r="N41" s="20"/>
      <c r="O41" s="20"/>
      <c r="P41" s="33"/>
      <c r="Q41" s="34"/>
      <c r="R41" s="20"/>
      <c r="S41" s="20"/>
      <c r="T41" s="20"/>
      <c r="U41" s="33"/>
    </row>
    <row r="42" spans="1:22" ht="21.75" hidden="1" thickBot="1" x14ac:dyDescent="0.4">
      <c r="A42" s="15">
        <v>43831</v>
      </c>
      <c r="B42" s="35"/>
      <c r="C42" s="36"/>
      <c r="D42" s="36"/>
      <c r="E42" s="20"/>
      <c r="F42" s="33"/>
      <c r="G42" s="34"/>
      <c r="H42" s="20"/>
      <c r="I42" s="20"/>
      <c r="J42" s="20"/>
      <c r="K42" s="33"/>
      <c r="L42" s="34"/>
      <c r="M42" s="20"/>
      <c r="N42" s="20"/>
      <c r="O42" s="20"/>
      <c r="P42" s="33"/>
      <c r="Q42" s="34"/>
      <c r="R42" s="20"/>
      <c r="S42" s="20"/>
      <c r="T42" s="20"/>
      <c r="U42" s="33"/>
    </row>
    <row r="43" spans="1:22" ht="21.75" hidden="1" thickBot="1" x14ac:dyDescent="0.4">
      <c r="A43" s="15">
        <v>43862</v>
      </c>
      <c r="B43" s="35"/>
      <c r="C43" s="36"/>
      <c r="D43" s="36"/>
      <c r="E43" s="20"/>
      <c r="F43" s="33"/>
      <c r="G43" s="34"/>
      <c r="H43" s="20"/>
      <c r="I43" s="20"/>
      <c r="J43" s="20"/>
      <c r="K43" s="33"/>
      <c r="L43" s="34"/>
      <c r="M43" s="20"/>
      <c r="N43" s="20"/>
      <c r="O43" s="20"/>
      <c r="P43" s="33"/>
      <c r="Q43" s="34"/>
      <c r="R43" s="20"/>
      <c r="S43" s="20"/>
      <c r="T43" s="20"/>
      <c r="U43" s="33"/>
    </row>
    <row r="44" spans="1:22" ht="21.75" hidden="1" thickBot="1" x14ac:dyDescent="0.4">
      <c r="A44" s="37">
        <v>43891</v>
      </c>
      <c r="B44" s="38"/>
      <c r="C44" s="39"/>
      <c r="D44" s="39"/>
      <c r="E44" s="40"/>
      <c r="F44" s="41"/>
      <c r="G44" s="42"/>
      <c r="H44" s="40"/>
      <c r="I44" s="40"/>
      <c r="J44" s="40"/>
      <c r="K44" s="41"/>
      <c r="L44" s="42"/>
      <c r="M44" s="40"/>
      <c r="N44" s="40"/>
      <c r="O44" s="40"/>
      <c r="P44" s="41"/>
      <c r="Q44" s="42"/>
      <c r="R44" s="40"/>
      <c r="S44" s="40"/>
      <c r="T44" s="40"/>
      <c r="U44" s="41"/>
    </row>
    <row r="45" spans="1:22" s="27" customFormat="1" ht="21.75" thickBot="1" x14ac:dyDescent="0.4">
      <c r="A45" s="43" t="s">
        <v>6</v>
      </c>
      <c r="B45" s="44">
        <f>SUM(B18:B44)</f>
        <v>305.18729999999999</v>
      </c>
      <c r="C45" s="44">
        <f t="shared" ref="C45:U45" si="5">SUM(C18:C44)</f>
        <v>297.55</v>
      </c>
      <c r="D45" s="44">
        <f t="shared" si="5"/>
        <v>91.556190000000015</v>
      </c>
      <c r="E45" s="44">
        <f t="shared" si="5"/>
        <v>-7.6372999999999891</v>
      </c>
      <c r="F45" s="45">
        <f t="shared" si="5"/>
        <v>28161.33</v>
      </c>
      <c r="G45" s="44">
        <f t="shared" si="5"/>
        <v>264.40839999999997</v>
      </c>
      <c r="H45" s="44">
        <f t="shared" si="5"/>
        <v>324.065</v>
      </c>
      <c r="I45" s="44">
        <f t="shared" si="5"/>
        <v>79.322519999999997</v>
      </c>
      <c r="J45" s="44">
        <f t="shared" si="5"/>
        <v>-59.653599999999983</v>
      </c>
      <c r="K45" s="45">
        <f t="shared" si="5"/>
        <v>0</v>
      </c>
      <c r="L45" s="44">
        <f t="shared" si="5"/>
        <v>387.2287</v>
      </c>
      <c r="M45" s="44">
        <f t="shared" si="5"/>
        <v>370.24900000000002</v>
      </c>
      <c r="N45" s="44">
        <f t="shared" si="5"/>
        <v>116.16861</v>
      </c>
      <c r="O45" s="44">
        <f t="shared" si="5"/>
        <v>16.975699999999996</v>
      </c>
      <c r="P45" s="45">
        <f t="shared" si="5"/>
        <v>75683.09</v>
      </c>
      <c r="Q45" s="44">
        <f t="shared" si="5"/>
        <v>374.46379999999999</v>
      </c>
      <c r="R45" s="44">
        <f t="shared" si="5"/>
        <v>463.01700000000005</v>
      </c>
      <c r="S45" s="44">
        <f t="shared" si="5"/>
        <v>112.33914</v>
      </c>
      <c r="T45" s="44">
        <f t="shared" si="5"/>
        <v>-88.553200000000004</v>
      </c>
      <c r="U45" s="45">
        <f t="shared" si="5"/>
        <v>0</v>
      </c>
    </row>
    <row r="46" spans="1:22" s="27" customFormat="1" ht="21.75" thickBot="1" x14ac:dyDescent="0.4">
      <c r="A46" s="46" t="s">
        <v>10</v>
      </c>
      <c r="B46" s="46"/>
      <c r="C46" s="46"/>
      <c r="D46" s="46"/>
      <c r="E46" s="46"/>
      <c r="F46" s="47">
        <f>F17+F45</f>
        <v>122298.94</v>
      </c>
      <c r="G46" s="46"/>
      <c r="H46" s="46"/>
      <c r="I46" s="44">
        <f>SUM(I17+I45)</f>
        <v>263.17421999999999</v>
      </c>
      <c r="J46" s="44">
        <f>SUM(J17+J45)</f>
        <v>152.28240000000002</v>
      </c>
      <c r="K46" s="47">
        <f>K17+K45</f>
        <v>428791.47</v>
      </c>
      <c r="L46" s="46"/>
      <c r="M46" s="46"/>
      <c r="N46" s="46"/>
      <c r="O46" s="46"/>
      <c r="P46" s="47">
        <f>P17+P45</f>
        <v>479310.56999999995</v>
      </c>
      <c r="Q46" s="46"/>
      <c r="R46" s="46"/>
      <c r="S46" s="46"/>
      <c r="T46" s="46"/>
      <c r="U46" s="47">
        <f>U17+U45</f>
        <v>165454.60999999999</v>
      </c>
      <c r="V46" s="97">
        <f>SUM(K46/J46)</f>
        <v>2815.7651179650434</v>
      </c>
    </row>
    <row r="48" spans="1:22" ht="24" thickBot="1" x14ac:dyDescent="0.4">
      <c r="A48" s="95" t="s">
        <v>32</v>
      </c>
    </row>
    <row r="49" spans="1:21" s="48" customFormat="1" thickBot="1" x14ac:dyDescent="0.35">
      <c r="A49" s="98" t="s">
        <v>8</v>
      </c>
      <c r="B49" s="99" t="s">
        <v>26</v>
      </c>
      <c r="C49" s="99"/>
      <c r="D49" s="99"/>
      <c r="E49" s="99"/>
      <c r="F49" s="99"/>
      <c r="G49" s="100" t="s">
        <v>26</v>
      </c>
      <c r="H49" s="100"/>
      <c r="I49" s="100"/>
      <c r="J49" s="100"/>
      <c r="K49" s="100"/>
      <c r="L49" s="100" t="s">
        <v>26</v>
      </c>
      <c r="M49" s="100"/>
      <c r="N49" s="100"/>
      <c r="O49" s="100"/>
      <c r="P49" s="100"/>
      <c r="Q49" s="101" t="s">
        <v>26</v>
      </c>
      <c r="R49" s="101"/>
      <c r="S49" s="101"/>
      <c r="T49" s="101"/>
      <c r="U49" s="101"/>
    </row>
    <row r="50" spans="1:21" s="53" customFormat="1" ht="41.25" thickBot="1" x14ac:dyDescent="0.35">
      <c r="A50" s="98"/>
      <c r="B50" s="49" t="s">
        <v>27</v>
      </c>
      <c r="C50" s="49" t="s">
        <v>28</v>
      </c>
      <c r="D50" s="49" t="s">
        <v>29</v>
      </c>
      <c r="E50" s="49" t="s">
        <v>30</v>
      </c>
      <c r="F50" s="49" t="s">
        <v>31</v>
      </c>
      <c r="G50" s="50" t="s">
        <v>27</v>
      </c>
      <c r="H50" s="50" t="s">
        <v>28</v>
      </c>
      <c r="I50" s="50" t="s">
        <v>29</v>
      </c>
      <c r="J50" s="50" t="s">
        <v>30</v>
      </c>
      <c r="K50" s="50" t="s">
        <v>31</v>
      </c>
      <c r="L50" s="50" t="s">
        <v>27</v>
      </c>
      <c r="M50" s="50" t="s">
        <v>28</v>
      </c>
      <c r="N50" s="50" t="s">
        <v>29</v>
      </c>
      <c r="O50" s="50" t="s">
        <v>30</v>
      </c>
      <c r="P50" s="50" t="s">
        <v>31</v>
      </c>
      <c r="Q50" s="51" t="s">
        <v>27</v>
      </c>
      <c r="R50" s="51" t="s">
        <v>28</v>
      </c>
      <c r="S50" s="51" t="s">
        <v>29</v>
      </c>
      <c r="T50" s="51" t="s">
        <v>30</v>
      </c>
      <c r="U50" s="52" t="s">
        <v>31</v>
      </c>
    </row>
    <row r="51" spans="1:21" s="63" customFormat="1" x14ac:dyDescent="0.35">
      <c r="A51" s="54" t="s">
        <v>14</v>
      </c>
      <c r="B51" s="55">
        <v>280.35199999999998</v>
      </c>
      <c r="C51" s="56">
        <v>1617.39</v>
      </c>
      <c r="D51" s="56">
        <f t="shared" ref="D51:D63" si="6">B51*C51</f>
        <v>453438.52127999999</v>
      </c>
      <c r="E51" s="56">
        <f t="shared" ref="E51:E63" si="7">D51*0.18</f>
        <v>81618.933830399998</v>
      </c>
      <c r="F51" s="57">
        <f t="shared" ref="F51:F63" si="8">D51+E51</f>
        <v>535057.45511039998</v>
      </c>
      <c r="G51" s="55">
        <v>130.84700000000001</v>
      </c>
      <c r="H51" s="58">
        <v>1617.39</v>
      </c>
      <c r="I51" s="58">
        <f>G51*H51</f>
        <v>211630.62933000003</v>
      </c>
      <c r="J51" s="58">
        <f>I51*0.18</f>
        <v>38093.513279400002</v>
      </c>
      <c r="K51" s="59">
        <f>I51+J51</f>
        <v>249724.14260940003</v>
      </c>
      <c r="L51" s="56">
        <f>163.591+179.615</f>
        <v>343.20600000000002</v>
      </c>
      <c r="M51" s="58">
        <v>1617.39</v>
      </c>
      <c r="N51" s="58">
        <f>L51*M51</f>
        <v>555097.95234000008</v>
      </c>
      <c r="O51" s="58">
        <f t="shared" ref="O51:O63" si="9">N51*0.18</f>
        <v>99917.631421200014</v>
      </c>
      <c r="P51" s="59">
        <f>N51+O51</f>
        <v>655015.58376120008</v>
      </c>
      <c r="Q51" s="60">
        <v>149.81299999999999</v>
      </c>
      <c r="R51" s="61">
        <v>1617.39</v>
      </c>
      <c r="S51" s="61">
        <f t="shared" ref="S51:S63" si="10">Q51*R51</f>
        <v>242306.04806999999</v>
      </c>
      <c r="T51" s="61">
        <f t="shared" ref="T51:T63" si="11">S51*0.18</f>
        <v>43615.088652599996</v>
      </c>
      <c r="U51" s="62">
        <f t="shared" ref="U51:U63" si="12">S51+T51</f>
        <v>285921.13672259997</v>
      </c>
    </row>
    <row r="52" spans="1:21" s="63" customFormat="1" x14ac:dyDescent="0.35">
      <c r="A52" s="64" t="s">
        <v>15</v>
      </c>
      <c r="B52" s="65">
        <v>253.435</v>
      </c>
      <c r="C52" s="66">
        <v>1617.39</v>
      </c>
      <c r="D52" s="66">
        <f t="shared" si="6"/>
        <v>409903.23465000006</v>
      </c>
      <c r="E52" s="66">
        <f t="shared" si="7"/>
        <v>73782.58223700001</v>
      </c>
      <c r="F52" s="67">
        <f t="shared" si="8"/>
        <v>483685.81688700005</v>
      </c>
      <c r="G52" s="65">
        <v>118</v>
      </c>
      <c r="H52" s="68">
        <v>1617.39</v>
      </c>
      <c r="I52" s="68">
        <f t="shared" ref="I52:I62" si="13">G52*H52</f>
        <v>190852.02000000002</v>
      </c>
      <c r="J52" s="68">
        <f t="shared" ref="J52:J63" si="14">I52*0.18</f>
        <v>34353.363600000004</v>
      </c>
      <c r="K52" s="69">
        <f t="shared" ref="K52:K63" si="15">I52+J52</f>
        <v>225205.38360000003</v>
      </c>
      <c r="L52" s="66">
        <v>237.07300000000001</v>
      </c>
      <c r="M52" s="68">
        <v>1617.39</v>
      </c>
      <c r="N52" s="68">
        <f t="shared" ref="N52:N62" si="16">L52*M52</f>
        <v>383439.49947000004</v>
      </c>
      <c r="O52" s="68">
        <f t="shared" si="9"/>
        <v>69019.109904600002</v>
      </c>
      <c r="P52" s="69">
        <f t="shared" ref="P52:P63" si="17">N52+O52</f>
        <v>452458.60937460006</v>
      </c>
      <c r="Q52" s="70">
        <v>132.50200000000001</v>
      </c>
      <c r="R52" s="71">
        <v>1617.39</v>
      </c>
      <c r="S52" s="71">
        <f t="shared" si="10"/>
        <v>214307.40978000002</v>
      </c>
      <c r="T52" s="71">
        <f t="shared" si="11"/>
        <v>38575.333760400004</v>
      </c>
      <c r="U52" s="72">
        <f t="shared" si="12"/>
        <v>252882.74354040003</v>
      </c>
    </row>
    <row r="53" spans="1:21" s="63" customFormat="1" x14ac:dyDescent="0.35">
      <c r="A53" s="64" t="s">
        <v>16</v>
      </c>
      <c r="B53" s="65">
        <v>179.47300000000001</v>
      </c>
      <c r="C53" s="66">
        <v>1617.39</v>
      </c>
      <c r="D53" s="66">
        <f t="shared" si="6"/>
        <v>290277.83547000005</v>
      </c>
      <c r="E53" s="66">
        <f t="shared" si="7"/>
        <v>52250.010384600006</v>
      </c>
      <c r="F53" s="67">
        <f t="shared" si="8"/>
        <v>342527.84585460008</v>
      </c>
      <c r="G53" s="65">
        <v>73.138000000000005</v>
      </c>
      <c r="H53" s="68">
        <v>1617.39</v>
      </c>
      <c r="I53" s="68">
        <f t="shared" si="13"/>
        <v>118292.66982000001</v>
      </c>
      <c r="J53" s="68">
        <f t="shared" si="14"/>
        <v>21292.6805676</v>
      </c>
      <c r="K53" s="69">
        <f t="shared" si="15"/>
        <v>139585.35038760002</v>
      </c>
      <c r="L53" s="66">
        <v>190.786</v>
      </c>
      <c r="M53" s="68">
        <v>1617.39</v>
      </c>
      <c r="N53" s="68">
        <f t="shared" si="16"/>
        <v>308575.36854</v>
      </c>
      <c r="O53" s="68">
        <f t="shared" si="9"/>
        <v>55543.566337199998</v>
      </c>
      <c r="P53" s="69">
        <f t="shared" si="17"/>
        <v>364118.93487719999</v>
      </c>
      <c r="Q53" s="70">
        <v>87.727000000000004</v>
      </c>
      <c r="R53" s="71">
        <v>1617.39</v>
      </c>
      <c r="S53" s="71">
        <f t="shared" si="10"/>
        <v>141888.77253000002</v>
      </c>
      <c r="T53" s="71">
        <f t="shared" si="11"/>
        <v>25539.979055400003</v>
      </c>
      <c r="U53" s="72">
        <f t="shared" si="12"/>
        <v>167428.75158540002</v>
      </c>
    </row>
    <row r="54" spans="1:21" s="63" customFormat="1" x14ac:dyDescent="0.35">
      <c r="A54" s="64" t="s">
        <v>17</v>
      </c>
      <c r="B54" s="65">
        <v>183.113</v>
      </c>
      <c r="C54" s="66">
        <v>1617.39</v>
      </c>
      <c r="D54" s="66">
        <f t="shared" si="6"/>
        <v>296165.13507000002</v>
      </c>
      <c r="E54" s="66">
        <f t="shared" si="7"/>
        <v>53309.724312600003</v>
      </c>
      <c r="F54" s="67">
        <f t="shared" si="8"/>
        <v>349474.8593826</v>
      </c>
      <c r="G54" s="65">
        <v>62.393000000000001</v>
      </c>
      <c r="H54" s="68">
        <v>1617.39</v>
      </c>
      <c r="I54" s="68">
        <f t="shared" si="13"/>
        <v>100913.81427</v>
      </c>
      <c r="J54" s="68">
        <f t="shared" si="14"/>
        <v>18164.486568600001</v>
      </c>
      <c r="K54" s="69">
        <f t="shared" si="15"/>
        <v>119078.3008386</v>
      </c>
      <c r="L54" s="66">
        <v>170.238</v>
      </c>
      <c r="M54" s="68">
        <v>1617.39</v>
      </c>
      <c r="N54" s="68">
        <f t="shared" si="16"/>
        <v>275341.23882000003</v>
      </c>
      <c r="O54" s="68">
        <f t="shared" si="9"/>
        <v>49561.422987600003</v>
      </c>
      <c r="P54" s="69">
        <f t="shared" si="17"/>
        <v>324902.66180760006</v>
      </c>
      <c r="Q54" s="70">
        <v>62.582000000000001</v>
      </c>
      <c r="R54" s="71">
        <v>1617.39</v>
      </c>
      <c r="S54" s="71">
        <f t="shared" si="10"/>
        <v>101219.50098000001</v>
      </c>
      <c r="T54" s="71">
        <f t="shared" si="11"/>
        <v>18219.510176400003</v>
      </c>
      <c r="U54" s="72">
        <f t="shared" si="12"/>
        <v>119439.01115640001</v>
      </c>
    </row>
    <row r="55" spans="1:21" s="63" customFormat="1" x14ac:dyDescent="0.35">
      <c r="A55" s="64" t="s">
        <v>18</v>
      </c>
      <c r="B55" s="65">
        <v>143.98500000000001</v>
      </c>
      <c r="C55" s="66">
        <v>1617.39</v>
      </c>
      <c r="D55" s="66">
        <f t="shared" si="6"/>
        <v>232879.89915000004</v>
      </c>
      <c r="E55" s="66">
        <f t="shared" si="7"/>
        <v>41918.381847000004</v>
      </c>
      <c r="F55" s="67">
        <f t="shared" si="8"/>
        <v>274798.28099700005</v>
      </c>
      <c r="G55" s="65">
        <v>49.872</v>
      </c>
      <c r="H55" s="68">
        <v>1617.39</v>
      </c>
      <c r="I55" s="68">
        <f t="shared" si="13"/>
        <v>80662.47408</v>
      </c>
      <c r="J55" s="68">
        <f t="shared" si="14"/>
        <v>14519.245334399999</v>
      </c>
      <c r="K55" s="69">
        <f t="shared" si="15"/>
        <v>95181.719414399995</v>
      </c>
      <c r="L55" s="66">
        <v>162.13499999999999</v>
      </c>
      <c r="M55" s="68">
        <v>1617.39</v>
      </c>
      <c r="N55" s="68">
        <f t="shared" si="16"/>
        <v>262235.52765</v>
      </c>
      <c r="O55" s="68">
        <f t="shared" si="9"/>
        <v>47202.394976999996</v>
      </c>
      <c r="P55" s="69">
        <f t="shared" si="17"/>
        <v>309437.92262700002</v>
      </c>
      <c r="Q55" s="70">
        <v>47.347999999999999</v>
      </c>
      <c r="R55" s="71">
        <v>1617.39</v>
      </c>
      <c r="S55" s="71">
        <f t="shared" si="10"/>
        <v>76580.181720000008</v>
      </c>
      <c r="T55" s="71">
        <f t="shared" si="11"/>
        <v>13784.432709600002</v>
      </c>
      <c r="U55" s="72">
        <f t="shared" si="12"/>
        <v>90364.614429600013</v>
      </c>
    </row>
    <row r="56" spans="1:21" s="63" customFormat="1" x14ac:dyDescent="0.35">
      <c r="A56" s="64" t="s">
        <v>19</v>
      </c>
      <c r="B56" s="65">
        <v>76.424000000000007</v>
      </c>
      <c r="C56" s="66">
        <v>1617.39</v>
      </c>
      <c r="D56" s="66">
        <f t="shared" si="6"/>
        <v>123607.41336000002</v>
      </c>
      <c r="E56" s="66">
        <f t="shared" si="7"/>
        <v>22249.334404800004</v>
      </c>
      <c r="F56" s="67">
        <f t="shared" si="8"/>
        <v>145856.74776480003</v>
      </c>
      <c r="G56" s="65">
        <v>18.841000000000001</v>
      </c>
      <c r="H56" s="68">
        <v>1617.39</v>
      </c>
      <c r="I56" s="68">
        <f t="shared" si="13"/>
        <v>30473.244990000003</v>
      </c>
      <c r="J56" s="68">
        <f t="shared" si="14"/>
        <v>5485.1840982000003</v>
      </c>
      <c r="K56" s="69">
        <f t="shared" si="15"/>
        <v>35958.429088200006</v>
      </c>
      <c r="L56" s="66">
        <v>59.765999999999998</v>
      </c>
      <c r="M56" s="68">
        <v>1617.39</v>
      </c>
      <c r="N56" s="68">
        <f t="shared" si="16"/>
        <v>96664.930739999996</v>
      </c>
      <c r="O56" s="68">
        <f t="shared" si="9"/>
        <v>17399.687533199998</v>
      </c>
      <c r="P56" s="69">
        <f t="shared" si="17"/>
        <v>114064.6182732</v>
      </c>
      <c r="Q56" s="70">
        <v>21.808</v>
      </c>
      <c r="R56" s="71">
        <v>1617.39</v>
      </c>
      <c r="S56" s="71">
        <f t="shared" si="10"/>
        <v>35272.041120000002</v>
      </c>
      <c r="T56" s="71">
        <f t="shared" si="11"/>
        <v>6348.9674015999999</v>
      </c>
      <c r="U56" s="72">
        <f t="shared" si="12"/>
        <v>41621.008521600001</v>
      </c>
    </row>
    <row r="57" spans="1:21" s="63" customFormat="1" x14ac:dyDescent="0.35">
      <c r="A57" s="73" t="s">
        <v>33</v>
      </c>
      <c r="B57" s="74">
        <f>SUM(B51:B56)</f>
        <v>1116.7820000000002</v>
      </c>
      <c r="C57" s="74">
        <f t="shared" ref="C57:U57" si="18">SUM(C51:C56)</f>
        <v>9704.34</v>
      </c>
      <c r="D57" s="74">
        <f t="shared" si="18"/>
        <v>1806272.0389800002</v>
      </c>
      <c r="E57" s="74">
        <f t="shared" si="18"/>
        <v>325128.96701640001</v>
      </c>
      <c r="F57" s="74">
        <f t="shared" si="18"/>
        <v>2131401.0059964005</v>
      </c>
      <c r="G57" s="74">
        <f t="shared" si="18"/>
        <v>453.09100000000007</v>
      </c>
      <c r="H57" s="74">
        <f t="shared" si="18"/>
        <v>9704.34</v>
      </c>
      <c r="I57" s="74">
        <f t="shared" si="18"/>
        <v>732824.85249000008</v>
      </c>
      <c r="J57" s="74">
        <f t="shared" si="18"/>
        <v>131908.47344820001</v>
      </c>
      <c r="K57" s="74">
        <f t="shared" si="18"/>
        <v>864733.32593820011</v>
      </c>
      <c r="L57" s="74">
        <f t="shared" si="18"/>
        <v>1163.2040000000002</v>
      </c>
      <c r="M57" s="74">
        <f t="shared" si="18"/>
        <v>9704.34</v>
      </c>
      <c r="N57" s="74">
        <f t="shared" si="18"/>
        <v>1881354.5175600003</v>
      </c>
      <c r="O57" s="74">
        <f t="shared" si="18"/>
        <v>338643.81316080008</v>
      </c>
      <c r="P57" s="74">
        <f t="shared" si="18"/>
        <v>2219998.3307208004</v>
      </c>
      <c r="Q57" s="74">
        <f t="shared" si="18"/>
        <v>501.78000000000003</v>
      </c>
      <c r="R57" s="74">
        <f t="shared" si="18"/>
        <v>9704.34</v>
      </c>
      <c r="S57" s="74">
        <f t="shared" si="18"/>
        <v>811573.95420000004</v>
      </c>
      <c r="T57" s="74">
        <f t="shared" si="18"/>
        <v>146083.31175600001</v>
      </c>
      <c r="U57" s="74">
        <f t="shared" si="18"/>
        <v>957657.26595600008</v>
      </c>
    </row>
    <row r="58" spans="1:21" s="63" customFormat="1" x14ac:dyDescent="0.35">
      <c r="A58" s="64" t="s">
        <v>20</v>
      </c>
      <c r="B58" s="65">
        <v>193.83500000000001</v>
      </c>
      <c r="C58" s="66">
        <v>1682.09</v>
      </c>
      <c r="D58" s="66">
        <f t="shared" si="6"/>
        <v>326047.91515000002</v>
      </c>
      <c r="E58" s="66">
        <f t="shared" si="7"/>
        <v>58688.624727000002</v>
      </c>
      <c r="F58" s="67">
        <f t="shared" si="8"/>
        <v>384736.53987700003</v>
      </c>
      <c r="G58" s="65">
        <v>8.9849999999999994</v>
      </c>
      <c r="H58" s="68">
        <v>1682.09</v>
      </c>
      <c r="I58" s="68">
        <f t="shared" si="13"/>
        <v>15113.578649999998</v>
      </c>
      <c r="J58" s="68">
        <f t="shared" si="14"/>
        <v>2720.4441569999994</v>
      </c>
      <c r="K58" s="69">
        <f t="shared" si="15"/>
        <v>17834.022806999998</v>
      </c>
      <c r="L58" s="66">
        <v>42.506999999999998</v>
      </c>
      <c r="M58" s="68">
        <v>1682.09</v>
      </c>
      <c r="N58" s="68">
        <f t="shared" si="16"/>
        <v>71500.599629999997</v>
      </c>
      <c r="O58" s="68">
        <f t="shared" si="9"/>
        <v>12870.107933399999</v>
      </c>
      <c r="P58" s="69">
        <f t="shared" si="17"/>
        <v>84370.707563399992</v>
      </c>
      <c r="Q58" s="70">
        <v>12.355</v>
      </c>
      <c r="R58" s="71">
        <v>1682.09</v>
      </c>
      <c r="S58" s="71">
        <f t="shared" si="10"/>
        <v>20782.221949999999</v>
      </c>
      <c r="T58" s="71">
        <f t="shared" si="11"/>
        <v>3740.7999509999995</v>
      </c>
      <c r="U58" s="72">
        <f t="shared" si="12"/>
        <v>24523.021901</v>
      </c>
    </row>
    <row r="59" spans="1:21" s="63" customFormat="1" x14ac:dyDescent="0.35">
      <c r="A59" s="64" t="s">
        <v>21</v>
      </c>
      <c r="B59" s="65">
        <v>150.458</v>
      </c>
      <c r="C59" s="66">
        <v>1682.09</v>
      </c>
      <c r="D59" s="66">
        <f t="shared" si="6"/>
        <v>253083.89721999998</v>
      </c>
      <c r="E59" s="66">
        <f t="shared" si="7"/>
        <v>45555.101499599994</v>
      </c>
      <c r="F59" s="67">
        <f t="shared" si="8"/>
        <v>298638.99871959997</v>
      </c>
      <c r="G59" s="65">
        <f>0.00846+18.286</f>
        <v>18.294460000000001</v>
      </c>
      <c r="H59" s="68">
        <v>1682.09</v>
      </c>
      <c r="I59" s="68">
        <f t="shared" si="13"/>
        <v>30772.928221400001</v>
      </c>
      <c r="J59" s="68">
        <f t="shared" si="14"/>
        <v>5539.127079852</v>
      </c>
      <c r="K59" s="69">
        <f t="shared" si="15"/>
        <v>36312.055301252003</v>
      </c>
      <c r="L59" s="66">
        <v>29.978000000000002</v>
      </c>
      <c r="M59" s="68">
        <v>1682.09</v>
      </c>
      <c r="N59" s="68">
        <f t="shared" si="16"/>
        <v>50425.694020000003</v>
      </c>
      <c r="O59" s="68">
        <f t="shared" si="9"/>
        <v>9076.6249236000003</v>
      </c>
      <c r="P59" s="69">
        <f t="shared" si="17"/>
        <v>59502.318943600003</v>
      </c>
      <c r="Q59" s="70">
        <v>3.9790000000000001</v>
      </c>
      <c r="R59" s="71">
        <v>1682.09</v>
      </c>
      <c r="S59" s="71">
        <f t="shared" si="10"/>
        <v>6693.03611</v>
      </c>
      <c r="T59" s="71">
        <f t="shared" si="11"/>
        <v>1204.7464998</v>
      </c>
      <c r="U59" s="72">
        <f t="shared" si="12"/>
        <v>7897.7826098000005</v>
      </c>
    </row>
    <row r="60" spans="1:21" s="63" customFormat="1" x14ac:dyDescent="0.35">
      <c r="A60" s="64" t="s">
        <v>22</v>
      </c>
      <c r="B60" s="65">
        <v>279.24099999999999</v>
      </c>
      <c r="C60" s="66">
        <v>1682.09</v>
      </c>
      <c r="D60" s="66">
        <f t="shared" si="6"/>
        <v>469708.49368999997</v>
      </c>
      <c r="E60" s="66">
        <f t="shared" si="7"/>
        <v>84547.528864199994</v>
      </c>
      <c r="F60" s="67">
        <f t="shared" si="8"/>
        <v>554256.02255419991</v>
      </c>
      <c r="G60" s="65">
        <v>160.083</v>
      </c>
      <c r="H60" s="68">
        <v>1682.09</v>
      </c>
      <c r="I60" s="68">
        <f t="shared" si="13"/>
        <v>269274.01347000001</v>
      </c>
      <c r="J60" s="68">
        <f t="shared" si="14"/>
        <v>48469.322424600003</v>
      </c>
      <c r="K60" s="69">
        <f t="shared" si="15"/>
        <v>317743.33589460002</v>
      </c>
      <c r="L60" s="66">
        <v>101.233</v>
      </c>
      <c r="M60" s="68">
        <v>1682.09</v>
      </c>
      <c r="N60" s="68">
        <f t="shared" si="16"/>
        <v>170283.01697</v>
      </c>
      <c r="O60" s="68">
        <f t="shared" si="9"/>
        <v>30650.943054599997</v>
      </c>
      <c r="P60" s="69">
        <f t="shared" si="17"/>
        <v>200933.9600246</v>
      </c>
      <c r="Q60" s="70">
        <v>29.34</v>
      </c>
      <c r="R60" s="71">
        <v>1682.09</v>
      </c>
      <c r="S60" s="71">
        <f t="shared" si="10"/>
        <v>49352.520599999996</v>
      </c>
      <c r="T60" s="71">
        <f t="shared" si="11"/>
        <v>8883.4537079999991</v>
      </c>
      <c r="U60" s="72">
        <f t="shared" si="12"/>
        <v>58235.974307999997</v>
      </c>
    </row>
    <row r="61" spans="1:21" s="63" customFormat="1" x14ac:dyDescent="0.35">
      <c r="A61" s="64" t="s">
        <v>23</v>
      </c>
      <c r="B61" s="65">
        <v>541.36099999999999</v>
      </c>
      <c r="C61" s="66">
        <v>1682.09</v>
      </c>
      <c r="D61" s="66">
        <f t="shared" si="6"/>
        <v>910617.92448999989</v>
      </c>
      <c r="E61" s="66">
        <f t="shared" si="7"/>
        <v>163911.22640819996</v>
      </c>
      <c r="F61" s="67">
        <f t="shared" si="8"/>
        <v>1074529.1508981998</v>
      </c>
      <c r="G61" s="65">
        <v>348.827</v>
      </c>
      <c r="H61" s="68">
        <v>1682.09</v>
      </c>
      <c r="I61" s="68">
        <f t="shared" si="13"/>
        <v>586758.40842999995</v>
      </c>
      <c r="J61" s="68">
        <f t="shared" si="14"/>
        <v>105616.51351739999</v>
      </c>
      <c r="K61" s="69">
        <f t="shared" si="15"/>
        <v>692374.92194739997</v>
      </c>
      <c r="L61" s="66">
        <v>172.58600000000001</v>
      </c>
      <c r="M61" s="68">
        <v>1682.09</v>
      </c>
      <c r="N61" s="68">
        <f t="shared" si="16"/>
        <v>290305.18474</v>
      </c>
      <c r="O61" s="68">
        <f t="shared" si="9"/>
        <v>52254.933253199997</v>
      </c>
      <c r="P61" s="69">
        <f t="shared" si="17"/>
        <v>342560.11799319996</v>
      </c>
      <c r="Q61" s="70">
        <v>121.413</v>
      </c>
      <c r="R61" s="71">
        <v>1682.09</v>
      </c>
      <c r="S61" s="71">
        <f t="shared" si="10"/>
        <v>204227.59316999998</v>
      </c>
      <c r="T61" s="71">
        <f t="shared" si="11"/>
        <v>36760.966770599996</v>
      </c>
      <c r="U61" s="72">
        <f t="shared" si="12"/>
        <v>240988.55994059998</v>
      </c>
    </row>
    <row r="62" spans="1:21" s="63" customFormat="1" x14ac:dyDescent="0.35">
      <c r="A62" s="64" t="s">
        <v>24</v>
      </c>
      <c r="B62" s="65">
        <v>15.448</v>
      </c>
      <c r="C62" s="66">
        <v>1682.09</v>
      </c>
      <c r="D62" s="66">
        <f t="shared" si="6"/>
        <v>25984.926319999999</v>
      </c>
      <c r="E62" s="66">
        <f t="shared" si="7"/>
        <v>4677.2867375999995</v>
      </c>
      <c r="F62" s="67">
        <f t="shared" si="8"/>
        <v>30662.213057599998</v>
      </c>
      <c r="G62" s="65">
        <v>208.55</v>
      </c>
      <c r="H62" s="68">
        <v>1682.09</v>
      </c>
      <c r="I62" s="68">
        <f t="shared" si="13"/>
        <v>350799.86950000003</v>
      </c>
      <c r="J62" s="68">
        <f t="shared" si="14"/>
        <v>63143.97651</v>
      </c>
      <c r="K62" s="69">
        <f t="shared" si="15"/>
        <v>413943.84601000004</v>
      </c>
      <c r="L62" s="66">
        <v>185.12799999999999</v>
      </c>
      <c r="M62" s="68">
        <v>1682.09</v>
      </c>
      <c r="N62" s="68">
        <f t="shared" si="16"/>
        <v>311401.95751999994</v>
      </c>
      <c r="O62" s="68">
        <f t="shared" si="9"/>
        <v>56052.352353599985</v>
      </c>
      <c r="P62" s="69">
        <f t="shared" si="17"/>
        <v>367454.30987359991</v>
      </c>
      <c r="Q62" s="70">
        <v>80.63</v>
      </c>
      <c r="R62" s="71">
        <v>1682.09</v>
      </c>
      <c r="S62" s="71">
        <f t="shared" si="10"/>
        <v>135626.91669999997</v>
      </c>
      <c r="T62" s="71">
        <f t="shared" si="11"/>
        <v>24412.845005999996</v>
      </c>
      <c r="U62" s="72">
        <f t="shared" si="12"/>
        <v>160039.76170599996</v>
      </c>
    </row>
    <row r="63" spans="1:21" s="63" customFormat="1" ht="21.75" thickBot="1" x14ac:dyDescent="0.4">
      <c r="A63" s="75" t="s">
        <v>25</v>
      </c>
      <c r="B63" s="76">
        <v>210.756</v>
      </c>
      <c r="C63" s="77">
        <v>1682.09</v>
      </c>
      <c r="D63" s="77">
        <f t="shared" si="6"/>
        <v>354510.56004000001</v>
      </c>
      <c r="E63" s="77">
        <f t="shared" si="7"/>
        <v>63811.9008072</v>
      </c>
      <c r="F63" s="78">
        <f t="shared" si="8"/>
        <v>418322.46084720001</v>
      </c>
      <c r="G63" s="76">
        <v>251.387</v>
      </c>
      <c r="H63" s="79">
        <v>1682.09</v>
      </c>
      <c r="I63" s="79">
        <f>G63*H63</f>
        <v>422855.55882999999</v>
      </c>
      <c r="J63" s="79">
        <f t="shared" si="14"/>
        <v>76114.000589399991</v>
      </c>
      <c r="K63" s="80">
        <f t="shared" si="15"/>
        <v>498969.5594194</v>
      </c>
      <c r="L63" s="77">
        <v>150.04300000000001</v>
      </c>
      <c r="M63" s="79">
        <v>1682.09</v>
      </c>
      <c r="N63" s="79">
        <f>L63*M63</f>
        <v>252385.82986999999</v>
      </c>
      <c r="O63" s="79">
        <f t="shared" si="9"/>
        <v>45429.449376599994</v>
      </c>
      <c r="P63" s="80">
        <f t="shared" si="17"/>
        <v>297815.2792466</v>
      </c>
      <c r="Q63" s="81">
        <v>108.955</v>
      </c>
      <c r="R63" s="82">
        <v>1682.09</v>
      </c>
      <c r="S63" s="82">
        <f t="shared" si="10"/>
        <v>183272.11594999998</v>
      </c>
      <c r="T63" s="82">
        <f t="shared" si="11"/>
        <v>32988.980870999992</v>
      </c>
      <c r="U63" s="83">
        <f t="shared" si="12"/>
        <v>216261.09682099998</v>
      </c>
    </row>
    <row r="64" spans="1:21" s="63" customFormat="1" ht="21.75" thickBot="1" x14ac:dyDescent="0.4">
      <c r="A64" s="84" t="s">
        <v>5</v>
      </c>
      <c r="B64" s="85">
        <f>SUM(B51:B63)</f>
        <v>3624.663</v>
      </c>
      <c r="C64" s="86">
        <f>SUM(C51:C63)/12</f>
        <v>2458.4349999999999</v>
      </c>
      <c r="D64" s="86">
        <f>SUM(D51:D63)</f>
        <v>5952497.7948700003</v>
      </c>
      <c r="E64" s="86">
        <f>SUM(E51:E63)</f>
        <v>1071449.6030766</v>
      </c>
      <c r="F64" s="86">
        <f>SUM(F51:F63)</f>
        <v>7023947.3979466008</v>
      </c>
      <c r="G64" s="87">
        <f>SUM(G51:G63)</f>
        <v>1902.30846</v>
      </c>
      <c r="H64" s="88">
        <f>SUM(H51:H63)/12</f>
        <v>2458.4349999999999</v>
      </c>
      <c r="I64" s="88">
        <f>SUM(I51:I63)</f>
        <v>3141224.0620813998</v>
      </c>
      <c r="J64" s="88">
        <f>SUM(J51:J63)</f>
        <v>565420.33117465198</v>
      </c>
      <c r="K64" s="88">
        <f>SUM(K51:K63)</f>
        <v>3706644.3932560524</v>
      </c>
      <c r="L64" s="88">
        <f>SUM(L51:L63)</f>
        <v>3007.8830000000007</v>
      </c>
      <c r="M64" s="88">
        <f>SUM(M51:M63)/12</f>
        <v>2458.4349999999999</v>
      </c>
      <c r="N64" s="89">
        <f>SUM(N51:N63)</f>
        <v>4909011.3178700004</v>
      </c>
      <c r="O64" s="89">
        <f>SUM(O51:O63)</f>
        <v>883622.03721660015</v>
      </c>
      <c r="P64" s="88">
        <f>SUM(P51:P63)</f>
        <v>5792633.3550866013</v>
      </c>
      <c r="Q64" s="87">
        <f>SUM(Q51:Q63)</f>
        <v>1360.232</v>
      </c>
      <c r="R64" s="88">
        <f>SUM(R51:R63)/12</f>
        <v>2458.4349999999999</v>
      </c>
      <c r="S64" s="88">
        <f>SUM(S51:S63)</f>
        <v>2223102.3128799996</v>
      </c>
      <c r="T64" s="88">
        <f>SUM(T51:T63)</f>
        <v>400158.41631840006</v>
      </c>
      <c r="U64" s="88">
        <f>SUM(U51:U63)</f>
        <v>2623260.7291983999</v>
      </c>
    </row>
    <row r="65" spans="1:21" s="63" customFormat="1" x14ac:dyDescent="0.35">
      <c r="A65" s="54" t="s">
        <v>14</v>
      </c>
      <c r="B65" s="55">
        <v>223.072</v>
      </c>
      <c r="C65" s="56">
        <v>1653.69</v>
      </c>
      <c r="D65" s="56">
        <f t="shared" ref="D65:D70" si="19">B65*C65</f>
        <v>368891.93568</v>
      </c>
      <c r="E65" s="56">
        <f t="shared" ref="E65:E70" si="20">D65*0.18</f>
        <v>66400.548422399996</v>
      </c>
      <c r="F65" s="57">
        <f t="shared" ref="F65:F70" si="21">D65+E65</f>
        <v>435292.48410240002</v>
      </c>
      <c r="G65" s="55">
        <v>96.09</v>
      </c>
      <c r="H65" s="58">
        <v>1653.69</v>
      </c>
      <c r="I65" s="58">
        <f>G65*H65</f>
        <v>158903.07210000002</v>
      </c>
      <c r="J65" s="58">
        <f>I65*0.18</f>
        <v>28602.552978000003</v>
      </c>
      <c r="K65" s="59">
        <f>I65+J65</f>
        <v>187505.62507800001</v>
      </c>
      <c r="L65" s="56">
        <v>230.58099999999999</v>
      </c>
      <c r="M65" s="58">
        <v>1653.69</v>
      </c>
      <c r="N65" s="58">
        <f>L65*M65</f>
        <v>381309.49388999998</v>
      </c>
      <c r="O65" s="58">
        <f t="shared" ref="O65:O69" si="22">N65*0.18</f>
        <v>68635.708900199999</v>
      </c>
      <c r="P65" s="59">
        <f>N65+O65</f>
        <v>449945.20279020001</v>
      </c>
      <c r="Q65" s="60">
        <v>116.37</v>
      </c>
      <c r="R65" s="61">
        <v>1653.69</v>
      </c>
      <c r="S65" s="61">
        <f t="shared" ref="S65:S69" si="23">Q65*R65</f>
        <v>192439.90530000001</v>
      </c>
      <c r="T65" s="61">
        <f t="shared" ref="T65:T69" si="24">S65*0.18</f>
        <v>34639.182954000004</v>
      </c>
      <c r="U65" s="62">
        <f t="shared" ref="U65:U69" si="25">S65+T65</f>
        <v>227079.088254</v>
      </c>
    </row>
    <row r="66" spans="1:21" s="63" customFormat="1" x14ac:dyDescent="0.35">
      <c r="A66" s="64" t="s">
        <v>15</v>
      </c>
      <c r="B66" s="65">
        <v>243.26400000000001</v>
      </c>
      <c r="C66" s="66">
        <v>1653.69</v>
      </c>
      <c r="D66" s="66">
        <f t="shared" si="19"/>
        <v>402283.24416</v>
      </c>
      <c r="E66" s="66">
        <f t="shared" si="20"/>
        <v>72410.9839488</v>
      </c>
      <c r="F66" s="67">
        <f t="shared" si="21"/>
        <v>474694.22810880002</v>
      </c>
      <c r="G66" s="65">
        <v>106.14</v>
      </c>
      <c r="H66" s="68">
        <v>1653.69</v>
      </c>
      <c r="I66" s="68">
        <f t="shared" ref="I66:I69" si="26">G66*H66</f>
        <v>175522.65660000002</v>
      </c>
      <c r="J66" s="68">
        <f t="shared" ref="J66:J69" si="27">I66*0.18</f>
        <v>31594.078188000003</v>
      </c>
      <c r="K66" s="69">
        <f t="shared" ref="K66:K69" si="28">I66+J66</f>
        <v>207116.73478800003</v>
      </c>
      <c r="L66" s="66">
        <v>279.61799999999999</v>
      </c>
      <c r="M66" s="68">
        <v>1653.69</v>
      </c>
      <c r="N66" s="68">
        <f t="shared" ref="N66:N69" si="29">L66*M66</f>
        <v>462401.49041999999</v>
      </c>
      <c r="O66" s="68">
        <f t="shared" si="22"/>
        <v>83232.268275599999</v>
      </c>
      <c r="P66" s="69">
        <f t="shared" ref="P66:P69" si="30">N66+O66</f>
        <v>545633.75869559997</v>
      </c>
      <c r="Q66" s="70">
        <v>120.443</v>
      </c>
      <c r="R66" s="71">
        <v>1653.69</v>
      </c>
      <c r="S66" s="71">
        <f t="shared" si="23"/>
        <v>199175.38467</v>
      </c>
      <c r="T66" s="71">
        <f t="shared" si="24"/>
        <v>35851.569240600002</v>
      </c>
      <c r="U66" s="72">
        <f t="shared" si="25"/>
        <v>235026.95391059999</v>
      </c>
    </row>
    <row r="67" spans="1:21" s="63" customFormat="1" x14ac:dyDescent="0.35">
      <c r="A67" s="64" t="s">
        <v>16</v>
      </c>
      <c r="B67" s="65">
        <v>198.09399999999999</v>
      </c>
      <c r="C67" s="66">
        <v>1653.69</v>
      </c>
      <c r="D67" s="66">
        <f t="shared" si="19"/>
        <v>327586.06686000002</v>
      </c>
      <c r="E67" s="66">
        <f t="shared" si="20"/>
        <v>58965.492034800001</v>
      </c>
      <c r="F67" s="67">
        <f t="shared" si="21"/>
        <v>386551.55889480002</v>
      </c>
      <c r="G67" s="65">
        <v>81.850999999999999</v>
      </c>
      <c r="H67" s="68">
        <v>1653.69</v>
      </c>
      <c r="I67" s="68">
        <f t="shared" si="26"/>
        <v>135356.18019000001</v>
      </c>
      <c r="J67" s="68">
        <f t="shared" si="27"/>
        <v>24364.1124342</v>
      </c>
      <c r="K67" s="69">
        <f t="shared" si="28"/>
        <v>159720.29262420002</v>
      </c>
      <c r="L67" s="66">
        <v>223.697</v>
      </c>
      <c r="M67" s="68">
        <v>1653.69</v>
      </c>
      <c r="N67" s="68">
        <f t="shared" si="29"/>
        <v>369925.49193000002</v>
      </c>
      <c r="O67" s="68">
        <f t="shared" si="22"/>
        <v>66586.588547399995</v>
      </c>
      <c r="P67" s="69">
        <f t="shared" si="30"/>
        <v>436512.08047739998</v>
      </c>
      <c r="Q67" s="70">
        <v>103.773</v>
      </c>
      <c r="R67" s="71">
        <v>1653.69</v>
      </c>
      <c r="S67" s="71">
        <f t="shared" si="23"/>
        <v>171608.37237</v>
      </c>
      <c r="T67" s="71">
        <f t="shared" si="24"/>
        <v>30889.507026599997</v>
      </c>
      <c r="U67" s="72">
        <f t="shared" si="25"/>
        <v>202497.87939660001</v>
      </c>
    </row>
    <row r="68" spans="1:21" s="63" customFormat="1" x14ac:dyDescent="0.35">
      <c r="A68" s="64" t="s">
        <v>17</v>
      </c>
      <c r="B68" s="65">
        <v>171.43600000000001</v>
      </c>
      <c r="C68" s="66">
        <v>1653.69</v>
      </c>
      <c r="D68" s="66">
        <f t="shared" si="19"/>
        <v>283501.99884000001</v>
      </c>
      <c r="E68" s="66">
        <f t="shared" si="20"/>
        <v>51030.359791200004</v>
      </c>
      <c r="F68" s="67">
        <f t="shared" si="21"/>
        <v>334532.35863120004</v>
      </c>
      <c r="G68" s="65">
        <v>63.029000000000003</v>
      </c>
      <c r="H68" s="68">
        <v>1653.69</v>
      </c>
      <c r="I68" s="68">
        <f t="shared" si="26"/>
        <v>104230.42701000001</v>
      </c>
      <c r="J68" s="68">
        <f t="shared" si="27"/>
        <v>18761.476861800002</v>
      </c>
      <c r="K68" s="69">
        <f t="shared" si="28"/>
        <v>122991.90387180002</v>
      </c>
      <c r="L68" s="66">
        <v>185.06100000000001</v>
      </c>
      <c r="M68" s="68">
        <v>1653.69</v>
      </c>
      <c r="N68" s="68">
        <f t="shared" si="29"/>
        <v>306033.52509000001</v>
      </c>
      <c r="O68" s="68">
        <f t="shared" si="22"/>
        <v>55086.034516200001</v>
      </c>
      <c r="P68" s="69">
        <f t="shared" si="30"/>
        <v>361119.55960620003</v>
      </c>
      <c r="Q68" s="70">
        <v>105.986</v>
      </c>
      <c r="R68" s="71">
        <v>1653.69</v>
      </c>
      <c r="S68" s="71">
        <f t="shared" si="23"/>
        <v>175267.98834000001</v>
      </c>
      <c r="T68" s="71">
        <f t="shared" si="24"/>
        <v>31548.237901200002</v>
      </c>
      <c r="U68" s="72">
        <f t="shared" si="25"/>
        <v>206816.2262412</v>
      </c>
    </row>
    <row r="69" spans="1:21" s="63" customFormat="1" x14ac:dyDescent="0.35">
      <c r="A69" s="64" t="s">
        <v>18</v>
      </c>
      <c r="B69" s="65">
        <v>130.875</v>
      </c>
      <c r="C69" s="66">
        <v>1653.69</v>
      </c>
      <c r="D69" s="66">
        <f t="shared" si="19"/>
        <v>216426.67875000002</v>
      </c>
      <c r="E69" s="66">
        <f t="shared" si="20"/>
        <v>38956.802175000004</v>
      </c>
      <c r="F69" s="67">
        <f t="shared" si="21"/>
        <v>255383.48092500004</v>
      </c>
      <c r="G69" s="65">
        <v>41.192999999999998</v>
      </c>
      <c r="H69" s="68">
        <v>1653.69</v>
      </c>
      <c r="I69" s="68">
        <f t="shared" si="26"/>
        <v>68120.452170000004</v>
      </c>
      <c r="J69" s="68">
        <f t="shared" si="27"/>
        <v>12261.681390600001</v>
      </c>
      <c r="K69" s="69">
        <f t="shared" si="28"/>
        <v>80382.133560600007</v>
      </c>
      <c r="L69" s="66">
        <v>153.595</v>
      </c>
      <c r="M69" s="68">
        <v>1653.69</v>
      </c>
      <c r="N69" s="68">
        <f t="shared" si="29"/>
        <v>253998.51555000001</v>
      </c>
      <c r="O69" s="68">
        <f t="shared" si="22"/>
        <v>45719.732798999998</v>
      </c>
      <c r="P69" s="69">
        <f t="shared" si="30"/>
        <v>299718.248349</v>
      </c>
      <c r="Q69" s="70">
        <v>81.881</v>
      </c>
      <c r="R69" s="71">
        <v>1653.69</v>
      </c>
      <c r="S69" s="71">
        <f t="shared" si="23"/>
        <v>135405.79089</v>
      </c>
      <c r="T69" s="71">
        <f t="shared" si="24"/>
        <v>24373.042360200001</v>
      </c>
      <c r="U69" s="72">
        <f t="shared" si="25"/>
        <v>159778.8332502</v>
      </c>
    </row>
    <row r="70" spans="1:21" s="63" customFormat="1" ht="21.75" thickBot="1" x14ac:dyDescent="0.4">
      <c r="A70" s="75" t="s">
        <v>19</v>
      </c>
      <c r="B70" s="76">
        <v>64.846999999999994</v>
      </c>
      <c r="C70" s="77">
        <v>1653.69</v>
      </c>
      <c r="D70" s="77">
        <f t="shared" si="19"/>
        <v>107236.83542999999</v>
      </c>
      <c r="E70" s="77">
        <f t="shared" si="20"/>
        <v>19302.630377399997</v>
      </c>
      <c r="F70" s="78">
        <f t="shared" si="21"/>
        <v>126539.46580739999</v>
      </c>
      <c r="G70" s="77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1"/>
    </row>
    <row r="71" spans="1:21" s="63" customFormat="1" ht="21.75" thickBot="1" x14ac:dyDescent="0.4">
      <c r="A71" s="84" t="s">
        <v>6</v>
      </c>
      <c r="B71" s="85">
        <f>SUM(B65:B70)</f>
        <v>1031.5880000000002</v>
      </c>
      <c r="C71" s="85"/>
      <c r="D71" s="85"/>
      <c r="E71" s="85"/>
      <c r="F71" s="92">
        <f t="shared" ref="F71:Q71" si="31">SUM(F65:F70)</f>
        <v>2012993.5764696002</v>
      </c>
      <c r="G71" s="85">
        <f t="shared" si="31"/>
        <v>388.303</v>
      </c>
      <c r="H71" s="85"/>
      <c r="I71" s="85"/>
      <c r="J71" s="85"/>
      <c r="K71" s="93">
        <f t="shared" si="31"/>
        <v>757716.68992260005</v>
      </c>
      <c r="L71" s="85">
        <f t="shared" si="31"/>
        <v>1072.5519999999999</v>
      </c>
      <c r="M71" s="85"/>
      <c r="N71" s="85"/>
      <c r="O71" s="85"/>
      <c r="P71" s="92">
        <f t="shared" si="31"/>
        <v>2092928.8499184002</v>
      </c>
      <c r="Q71" s="85">
        <f t="shared" si="31"/>
        <v>528.45299999999997</v>
      </c>
      <c r="R71" s="85"/>
      <c r="S71" s="85"/>
      <c r="T71" s="85"/>
      <c r="U71" s="92">
        <f>SUM(U65:U70)</f>
        <v>1031198.9810526</v>
      </c>
    </row>
    <row r="73" spans="1:21" ht="23.25" hidden="1" x14ac:dyDescent="0.35">
      <c r="A73" s="108" t="s">
        <v>11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</row>
    <row r="74" spans="1:21" hidden="1" x14ac:dyDescent="0.35">
      <c r="A74" s="103" t="s">
        <v>8</v>
      </c>
      <c r="B74" s="105" t="s">
        <v>1</v>
      </c>
      <c r="C74" s="106"/>
      <c r="D74" s="106"/>
      <c r="E74" s="106"/>
      <c r="F74" s="107"/>
      <c r="G74" s="105" t="s">
        <v>2</v>
      </c>
      <c r="H74" s="106"/>
      <c r="I74" s="106"/>
      <c r="J74" s="106"/>
      <c r="K74" s="107"/>
    </row>
    <row r="75" spans="1:21" ht="122.25" hidden="1" thickBot="1" x14ac:dyDescent="0.4">
      <c r="A75" s="104"/>
      <c r="B75" s="3" t="s">
        <v>3</v>
      </c>
      <c r="C75" s="4" t="s">
        <v>4</v>
      </c>
      <c r="D75" s="4" t="s">
        <v>13</v>
      </c>
      <c r="E75" s="4" t="s">
        <v>9</v>
      </c>
      <c r="F75" s="5" t="s">
        <v>12</v>
      </c>
      <c r="G75" s="3" t="s">
        <v>3</v>
      </c>
      <c r="H75" s="4" t="s">
        <v>4</v>
      </c>
      <c r="I75" s="4" t="s">
        <v>13</v>
      </c>
      <c r="J75" s="4" t="s">
        <v>9</v>
      </c>
      <c r="K75" s="5" t="s">
        <v>12</v>
      </c>
    </row>
    <row r="76" spans="1:21" hidden="1" x14ac:dyDescent="0.35">
      <c r="A76" s="7">
        <v>42767</v>
      </c>
      <c r="B76" s="8">
        <v>90.850999999999999</v>
      </c>
      <c r="C76" s="9">
        <v>54.956000000000003</v>
      </c>
      <c r="D76" s="13">
        <v>27.255299999999998</v>
      </c>
      <c r="E76" s="12">
        <v>35.894999999999996</v>
      </c>
      <c r="F76" s="11">
        <v>75405.63</v>
      </c>
      <c r="G76" s="8">
        <v>96.204400000000007</v>
      </c>
      <c r="H76" s="9">
        <v>112.54</v>
      </c>
      <c r="I76" s="13">
        <v>28.861319999999999</v>
      </c>
      <c r="J76" s="12">
        <v>-16.335599999999999</v>
      </c>
      <c r="K76" s="11">
        <v>0</v>
      </c>
    </row>
    <row r="77" spans="1:21" hidden="1" x14ac:dyDescent="0.35">
      <c r="A77" s="15">
        <v>42795</v>
      </c>
      <c r="B77" s="16">
        <v>72.61</v>
      </c>
      <c r="C77" s="17">
        <v>67.2</v>
      </c>
      <c r="D77" s="21">
        <v>21.783000000000001</v>
      </c>
      <c r="E77" s="20">
        <v>5.4099999999999966</v>
      </c>
      <c r="F77" s="19">
        <v>14218.47</v>
      </c>
      <c r="G77" s="16">
        <v>74.048000000000002</v>
      </c>
      <c r="H77" s="17">
        <v>67.281000000000006</v>
      </c>
      <c r="I77" s="21">
        <v>22.214400000000001</v>
      </c>
      <c r="J77" s="20">
        <v>6.7669999999999959</v>
      </c>
      <c r="K77" s="19">
        <v>12920.68</v>
      </c>
    </row>
    <row r="78" spans="1:21" hidden="1" x14ac:dyDescent="0.35">
      <c r="A78" s="15">
        <v>42826</v>
      </c>
      <c r="B78" s="16">
        <v>73.569999999999993</v>
      </c>
      <c r="C78" s="17">
        <v>54.198999999999998</v>
      </c>
      <c r="D78" s="21">
        <v>22.070999999999998</v>
      </c>
      <c r="E78" s="20">
        <v>19.370999999999995</v>
      </c>
      <c r="F78" s="19">
        <v>36968.03</v>
      </c>
      <c r="G78" s="16">
        <v>71.346999999999994</v>
      </c>
      <c r="H78" s="17">
        <v>50.767000000000003</v>
      </c>
      <c r="I78" s="21">
        <v>21.4041</v>
      </c>
      <c r="J78" s="20">
        <v>20.579999999999991</v>
      </c>
      <c r="K78" s="19">
        <v>39277.339999999997</v>
      </c>
    </row>
    <row r="79" spans="1:21" hidden="1" x14ac:dyDescent="0.35">
      <c r="A79" s="15">
        <v>42856</v>
      </c>
      <c r="B79" s="16">
        <v>56.723999999999997</v>
      </c>
      <c r="C79" s="17">
        <v>60.262999999999998</v>
      </c>
      <c r="D79" s="21">
        <v>17.017199999999999</v>
      </c>
      <c r="E79" s="20">
        <v>-3.5390000000000015</v>
      </c>
      <c r="F79" s="19">
        <v>0</v>
      </c>
      <c r="G79" s="16">
        <v>34.835999999999999</v>
      </c>
      <c r="H79" s="17">
        <v>35.798000000000002</v>
      </c>
      <c r="I79" s="21">
        <v>10.450799999999999</v>
      </c>
      <c r="J79" s="20">
        <v>-0.9620000000000033</v>
      </c>
      <c r="K79" s="19">
        <v>0</v>
      </c>
    </row>
    <row r="80" spans="1:21" hidden="1" x14ac:dyDescent="0.35">
      <c r="A80" s="15">
        <v>42887</v>
      </c>
      <c r="B80" s="22">
        <v>0</v>
      </c>
      <c r="C80" s="18"/>
      <c r="D80" s="21">
        <v>0</v>
      </c>
      <c r="E80" s="21">
        <v>0</v>
      </c>
      <c r="F80" s="19">
        <v>0</v>
      </c>
      <c r="G80" s="22">
        <v>0</v>
      </c>
      <c r="H80" s="18"/>
      <c r="I80" s="21">
        <v>0</v>
      </c>
      <c r="J80" s="21">
        <v>0</v>
      </c>
      <c r="K80" s="19">
        <v>0</v>
      </c>
    </row>
    <row r="81" spans="1:11" hidden="1" x14ac:dyDescent="0.35">
      <c r="A81" s="15"/>
      <c r="B81" s="23">
        <f t="shared" ref="B81:K81" si="32">SUM(B76:B80)</f>
        <v>293.755</v>
      </c>
      <c r="C81" s="23">
        <f t="shared" si="32"/>
        <v>236.61800000000002</v>
      </c>
      <c r="D81" s="23">
        <f t="shared" si="32"/>
        <v>88.126499999999993</v>
      </c>
      <c r="E81" s="23">
        <f t="shared" si="32"/>
        <v>57.136999999999986</v>
      </c>
      <c r="F81" s="23">
        <f t="shared" si="32"/>
        <v>126592.13</v>
      </c>
      <c r="G81" s="23">
        <f t="shared" si="32"/>
        <v>276.43540000000002</v>
      </c>
      <c r="H81" s="23">
        <f t="shared" si="32"/>
        <v>266.38600000000002</v>
      </c>
      <c r="I81" s="23">
        <f t="shared" si="32"/>
        <v>82.930620000000005</v>
      </c>
      <c r="J81" s="23">
        <f t="shared" si="32"/>
        <v>10.049399999999984</v>
      </c>
      <c r="K81" s="23">
        <f t="shared" si="32"/>
        <v>52198.02</v>
      </c>
    </row>
    <row r="82" spans="1:11" hidden="1" x14ac:dyDescent="0.35">
      <c r="A82" s="15">
        <v>42917</v>
      </c>
      <c r="B82" s="22">
        <v>0</v>
      </c>
      <c r="C82" s="18"/>
      <c r="D82" s="21">
        <v>0</v>
      </c>
      <c r="E82" s="21">
        <v>0</v>
      </c>
      <c r="F82" s="19">
        <v>0</v>
      </c>
      <c r="G82" s="22">
        <v>0</v>
      </c>
      <c r="H82" s="18"/>
      <c r="I82" s="21">
        <v>0</v>
      </c>
      <c r="J82" s="21">
        <v>0</v>
      </c>
      <c r="K82" s="19">
        <v>0</v>
      </c>
    </row>
    <row r="83" spans="1:11" hidden="1" x14ac:dyDescent="0.35">
      <c r="A83" s="15">
        <v>42948</v>
      </c>
      <c r="B83" s="22">
        <v>0</v>
      </c>
      <c r="C83" s="18"/>
      <c r="D83" s="21">
        <v>0</v>
      </c>
      <c r="E83" s="21">
        <v>0</v>
      </c>
      <c r="F83" s="19">
        <v>0</v>
      </c>
      <c r="G83" s="22">
        <v>0</v>
      </c>
      <c r="H83" s="18"/>
      <c r="I83" s="21">
        <v>0</v>
      </c>
      <c r="J83" s="21">
        <v>0</v>
      </c>
      <c r="K83" s="19">
        <v>0</v>
      </c>
    </row>
    <row r="84" spans="1:11" hidden="1" x14ac:dyDescent="0.35">
      <c r="A84" s="15">
        <v>42979</v>
      </c>
      <c r="B84" s="22">
        <v>35.826999999999998</v>
      </c>
      <c r="C84" s="18">
        <v>20.425000000000001</v>
      </c>
      <c r="D84" s="21">
        <v>10.748099999999999</v>
      </c>
      <c r="E84" s="20">
        <v>15.401999999999997</v>
      </c>
      <c r="F84" s="19">
        <v>30576.92</v>
      </c>
      <c r="G84" s="22">
        <f>6.076+20.881</f>
        <v>26.957000000000001</v>
      </c>
      <c r="H84" s="18">
        <v>19.02</v>
      </c>
      <c r="I84" s="21">
        <v>8.0870999999999995</v>
      </c>
      <c r="J84" s="20">
        <v>7.9370000000000012</v>
      </c>
      <c r="K84" s="19">
        <v>15763.84</v>
      </c>
    </row>
    <row r="85" spans="1:11" hidden="1" x14ac:dyDescent="0.35">
      <c r="A85" s="15">
        <v>43009</v>
      </c>
      <c r="B85" s="22">
        <v>59.390999999999998</v>
      </c>
      <c r="C85" s="18">
        <v>60.741999999999997</v>
      </c>
      <c r="D85" s="21">
        <v>17.817299999999999</v>
      </c>
      <c r="E85" s="20">
        <v>-1.3509999999999991</v>
      </c>
      <c r="F85" s="19">
        <v>0</v>
      </c>
      <c r="G85" s="22">
        <v>70.14</v>
      </c>
      <c r="H85" s="18">
        <v>121.413</v>
      </c>
      <c r="I85" s="21">
        <v>21.041999999999998</v>
      </c>
      <c r="J85" s="20">
        <v>-51.272999999999996</v>
      </c>
      <c r="K85" s="19">
        <v>0</v>
      </c>
    </row>
    <row r="86" spans="1:11" hidden="1" x14ac:dyDescent="0.35">
      <c r="A86" s="15">
        <v>43040</v>
      </c>
      <c r="B86" s="22">
        <f>20.7999+31.733</f>
        <v>52.532899999999998</v>
      </c>
      <c r="C86" s="18">
        <v>69.796999999999997</v>
      </c>
      <c r="D86" s="21">
        <v>15.759869999999999</v>
      </c>
      <c r="E86" s="20">
        <v>-17.264099999999999</v>
      </c>
      <c r="F86" s="19">
        <v>0</v>
      </c>
      <c r="G86" s="22">
        <v>89.91</v>
      </c>
      <c r="H86" s="18">
        <v>67.090999999999994</v>
      </c>
      <c r="I86" s="21">
        <v>26.972999999999999</v>
      </c>
      <c r="J86" s="20">
        <v>22.819000000000003</v>
      </c>
      <c r="K86" s="19">
        <v>45294.73</v>
      </c>
    </row>
    <row r="87" spans="1:11" hidden="1" x14ac:dyDescent="0.35">
      <c r="A87" s="15">
        <v>43070</v>
      </c>
      <c r="B87" s="22">
        <v>83.539000000000001</v>
      </c>
      <c r="C87" s="18">
        <v>23.146999999999998</v>
      </c>
      <c r="D87" s="21">
        <v>25.061700000000002</v>
      </c>
      <c r="E87" s="20">
        <v>60.392000000000003</v>
      </c>
      <c r="F87" s="19">
        <v>119866.3</v>
      </c>
      <c r="G87" s="22">
        <v>90.569000000000003</v>
      </c>
      <c r="H87" s="18">
        <v>97.72</v>
      </c>
      <c r="I87" s="21">
        <v>27.1707</v>
      </c>
      <c r="J87" s="20">
        <v>-7.1509999999999962</v>
      </c>
      <c r="K87" s="19">
        <v>0</v>
      </c>
    </row>
    <row r="88" spans="1:11" hidden="1" x14ac:dyDescent="0.35">
      <c r="A88" s="24" t="s">
        <v>5</v>
      </c>
      <c r="B88" s="23">
        <f t="shared" ref="B88:K88" si="33">SUM(B76:B87)</f>
        <v>818.79989999999998</v>
      </c>
      <c r="C88" s="25">
        <f t="shared" si="33"/>
        <v>647.34700000000009</v>
      </c>
      <c r="D88" s="25">
        <f t="shared" si="33"/>
        <v>245.63996999999998</v>
      </c>
      <c r="E88" s="25">
        <f t="shared" si="33"/>
        <v>171.45289999999997</v>
      </c>
      <c r="F88" s="26">
        <f t="shared" si="33"/>
        <v>403627.48</v>
      </c>
      <c r="G88" s="23">
        <f t="shared" si="33"/>
        <v>830.44679999999994</v>
      </c>
      <c r="H88" s="25">
        <f t="shared" si="33"/>
        <v>838.01600000000008</v>
      </c>
      <c r="I88" s="25">
        <f t="shared" si="33"/>
        <v>249.13404000000003</v>
      </c>
      <c r="J88" s="25">
        <f t="shared" si="33"/>
        <v>-7.5692000000000199</v>
      </c>
      <c r="K88" s="26">
        <f t="shared" si="33"/>
        <v>165454.60999999999</v>
      </c>
    </row>
    <row r="89" spans="1:11" hidden="1" x14ac:dyDescent="0.35">
      <c r="A89" s="15">
        <v>43101</v>
      </c>
      <c r="B89" s="22">
        <v>93.473699999999994</v>
      </c>
      <c r="C89" s="18">
        <f>12.877+49.759</f>
        <v>62.636000000000003</v>
      </c>
      <c r="D89" s="21">
        <v>28.042109999999997</v>
      </c>
      <c r="E89" s="18">
        <v>30.837699999999991</v>
      </c>
      <c r="F89" s="19">
        <v>61213.39</v>
      </c>
      <c r="G89" s="22">
        <v>98.028400000000005</v>
      </c>
      <c r="H89" s="18">
        <v>104.102</v>
      </c>
      <c r="I89" s="21">
        <v>29.408520000000003</v>
      </c>
      <c r="J89" s="18">
        <v>-6.073599999999999</v>
      </c>
      <c r="K89" s="19" t="s">
        <v>34</v>
      </c>
    </row>
    <row r="90" spans="1:11" hidden="1" x14ac:dyDescent="0.35">
      <c r="A90" s="15">
        <v>43132</v>
      </c>
      <c r="B90" s="16">
        <v>90.850999999999999</v>
      </c>
      <c r="C90" s="17">
        <v>97.840999999999994</v>
      </c>
      <c r="D90" s="21">
        <v>27.255299999999998</v>
      </c>
      <c r="E90" s="17">
        <v>-6.9899999999999949</v>
      </c>
      <c r="F90" s="19">
        <v>0</v>
      </c>
      <c r="G90" s="16">
        <v>96.204400000000007</v>
      </c>
      <c r="H90" s="17">
        <v>108.17100000000001</v>
      </c>
      <c r="I90" s="21">
        <v>28.861319999999999</v>
      </c>
      <c r="J90" s="17">
        <v>-11.9666</v>
      </c>
      <c r="K90" s="19">
        <v>0</v>
      </c>
    </row>
    <row r="91" spans="1:11" hidden="1" x14ac:dyDescent="0.35">
      <c r="A91" s="15">
        <v>43160</v>
      </c>
      <c r="B91" s="16">
        <v>72.61</v>
      </c>
      <c r="C91" s="17">
        <v>86.736999999999995</v>
      </c>
      <c r="D91" s="21">
        <v>21.783000000000001</v>
      </c>
      <c r="E91" s="17">
        <v>-14.126999999999995</v>
      </c>
      <c r="F91" s="19">
        <v>0</v>
      </c>
      <c r="G91" s="16">
        <v>74.048000000000002</v>
      </c>
      <c r="H91" s="17">
        <v>91.468000000000004</v>
      </c>
      <c r="I91" s="21">
        <v>22.214400000000001</v>
      </c>
      <c r="J91" s="17">
        <v>-17.420000000000002</v>
      </c>
      <c r="K91" s="19">
        <v>0</v>
      </c>
    </row>
    <row r="92" spans="1:11" hidden="1" x14ac:dyDescent="0.35">
      <c r="A92" s="15">
        <v>43191</v>
      </c>
      <c r="B92" s="16">
        <v>73.569999999999993</v>
      </c>
      <c r="C92" s="17">
        <v>66.284999999999997</v>
      </c>
      <c r="D92" s="21">
        <v>22.070999999999998</v>
      </c>
      <c r="E92" s="17">
        <v>7.2849999999999966</v>
      </c>
      <c r="F92" s="19">
        <v>14469.7</v>
      </c>
      <c r="G92" s="16">
        <v>71.346999999999994</v>
      </c>
      <c r="H92" s="17">
        <v>93.930999999999997</v>
      </c>
      <c r="I92" s="21">
        <v>21.4041</v>
      </c>
      <c r="J92" s="17">
        <v>-22.584000000000003</v>
      </c>
      <c r="K92" s="19">
        <v>0</v>
      </c>
    </row>
    <row r="93" spans="1:11" hidden="1" x14ac:dyDescent="0.35">
      <c r="A93" s="15">
        <v>43221</v>
      </c>
      <c r="B93" s="16">
        <v>56.723999999999997</v>
      </c>
      <c r="C93" s="17">
        <v>56.75</v>
      </c>
      <c r="D93" s="21">
        <v>17.017199999999999</v>
      </c>
      <c r="E93" s="17">
        <v>-0.03</v>
      </c>
      <c r="F93" s="19">
        <v>0</v>
      </c>
      <c r="G93" s="16">
        <v>34.835999999999999</v>
      </c>
      <c r="H93" s="17">
        <v>65.344999999999999</v>
      </c>
      <c r="I93" s="21">
        <v>10.450799999999999</v>
      </c>
      <c r="J93" s="17">
        <v>-30.509</v>
      </c>
      <c r="K93" s="19">
        <v>0</v>
      </c>
    </row>
    <row r="94" spans="1:11" hidden="1" x14ac:dyDescent="0.35">
      <c r="A94" s="15">
        <v>43252</v>
      </c>
      <c r="B94" s="28">
        <v>0</v>
      </c>
      <c r="C94" s="13">
        <v>0</v>
      </c>
      <c r="D94" s="13">
        <v>0</v>
      </c>
      <c r="E94" s="13">
        <v>0</v>
      </c>
      <c r="F94" s="11">
        <v>0</v>
      </c>
      <c r="G94" s="28">
        <v>0</v>
      </c>
      <c r="H94" s="13">
        <v>0</v>
      </c>
      <c r="I94" s="13">
        <v>0</v>
      </c>
      <c r="J94" s="13">
        <v>0</v>
      </c>
      <c r="K94" s="11">
        <v>0</v>
      </c>
    </row>
    <row r="95" spans="1:11" hidden="1" x14ac:dyDescent="0.35">
      <c r="A95" s="15">
        <v>43282</v>
      </c>
      <c r="B95" s="30">
        <v>0</v>
      </c>
      <c r="C95" s="21">
        <v>0</v>
      </c>
      <c r="D95" s="21">
        <v>0</v>
      </c>
      <c r="E95" s="21">
        <v>0</v>
      </c>
      <c r="F95" s="19">
        <v>0</v>
      </c>
      <c r="G95" s="30">
        <v>0</v>
      </c>
      <c r="H95" s="21">
        <v>0</v>
      </c>
      <c r="I95" s="21">
        <v>0</v>
      </c>
      <c r="J95" s="21">
        <v>0</v>
      </c>
      <c r="K95" s="19">
        <v>0</v>
      </c>
    </row>
    <row r="96" spans="1:11" hidden="1" x14ac:dyDescent="0.35">
      <c r="A96" s="15">
        <v>43313</v>
      </c>
      <c r="B96" s="30">
        <v>0</v>
      </c>
      <c r="C96" s="21">
        <v>0</v>
      </c>
      <c r="D96" s="21">
        <v>0</v>
      </c>
      <c r="E96" s="21">
        <v>0</v>
      </c>
      <c r="F96" s="19">
        <v>0</v>
      </c>
      <c r="G96" s="30">
        <v>0</v>
      </c>
      <c r="H96" s="21">
        <v>0</v>
      </c>
      <c r="I96" s="21">
        <v>0</v>
      </c>
      <c r="J96" s="21">
        <v>0</v>
      </c>
      <c r="K96" s="19">
        <v>0</v>
      </c>
    </row>
    <row r="97" spans="1:11" hidden="1" x14ac:dyDescent="0.35">
      <c r="A97" s="15">
        <v>43344</v>
      </c>
      <c r="B97" s="34"/>
      <c r="C97" s="20"/>
      <c r="D97" s="20"/>
      <c r="E97" s="20"/>
      <c r="F97" s="33"/>
      <c r="G97" s="34"/>
      <c r="H97" s="20"/>
      <c r="I97" s="20"/>
      <c r="J97" s="20"/>
      <c r="K97" s="33"/>
    </row>
    <row r="98" spans="1:11" hidden="1" x14ac:dyDescent="0.35">
      <c r="A98" s="15">
        <v>43374</v>
      </c>
      <c r="B98" s="34"/>
      <c r="C98" s="20"/>
      <c r="D98" s="20"/>
      <c r="E98" s="20"/>
      <c r="F98" s="33"/>
      <c r="G98" s="34"/>
      <c r="H98" s="20"/>
      <c r="I98" s="20"/>
      <c r="J98" s="20"/>
      <c r="K98" s="33"/>
    </row>
    <row r="99" spans="1:11" hidden="1" x14ac:dyDescent="0.35">
      <c r="A99" s="15">
        <v>43405</v>
      </c>
      <c r="B99" s="34"/>
      <c r="C99" s="20"/>
      <c r="D99" s="20"/>
      <c r="E99" s="20"/>
      <c r="F99" s="33"/>
      <c r="G99" s="34"/>
      <c r="H99" s="20"/>
      <c r="I99" s="20"/>
      <c r="J99" s="20"/>
      <c r="K99" s="33"/>
    </row>
    <row r="100" spans="1:11" hidden="1" x14ac:dyDescent="0.35">
      <c r="A100" s="15">
        <v>43435</v>
      </c>
      <c r="B100" s="34"/>
      <c r="C100" s="20"/>
      <c r="D100" s="20"/>
      <c r="E100" s="20"/>
      <c r="F100" s="33"/>
      <c r="G100" s="34"/>
      <c r="H100" s="20"/>
      <c r="I100" s="20"/>
      <c r="J100" s="20"/>
      <c r="K100" s="33"/>
    </row>
    <row r="101" spans="1:11" hidden="1" x14ac:dyDescent="0.35">
      <c r="A101" s="15">
        <v>43466</v>
      </c>
      <c r="B101" s="34"/>
      <c r="C101" s="20"/>
      <c r="D101" s="20"/>
      <c r="E101" s="20"/>
      <c r="F101" s="33"/>
      <c r="G101" s="34"/>
      <c r="H101" s="20"/>
      <c r="I101" s="20"/>
      <c r="J101" s="20"/>
      <c r="K101" s="33"/>
    </row>
    <row r="102" spans="1:11" hidden="1" x14ac:dyDescent="0.35">
      <c r="A102" s="15">
        <v>43497</v>
      </c>
      <c r="B102" s="34"/>
      <c r="C102" s="20"/>
      <c r="D102" s="20"/>
      <c r="E102" s="20"/>
      <c r="F102" s="33"/>
      <c r="G102" s="34"/>
      <c r="H102" s="20"/>
      <c r="I102" s="20"/>
      <c r="J102" s="20"/>
      <c r="K102" s="33"/>
    </row>
    <row r="103" spans="1:11" hidden="1" x14ac:dyDescent="0.35">
      <c r="A103" s="15">
        <v>43525</v>
      </c>
      <c r="B103" s="34"/>
      <c r="C103" s="20"/>
      <c r="D103" s="20"/>
      <c r="E103" s="20"/>
      <c r="F103" s="33"/>
      <c r="G103" s="34"/>
      <c r="H103" s="20"/>
      <c r="I103" s="20"/>
      <c r="J103" s="20"/>
      <c r="K103" s="33"/>
    </row>
    <row r="104" spans="1:11" hidden="1" x14ac:dyDescent="0.35">
      <c r="A104" s="15">
        <v>43556</v>
      </c>
      <c r="B104" s="34"/>
      <c r="C104" s="20"/>
      <c r="D104" s="20"/>
      <c r="E104" s="20"/>
      <c r="F104" s="33"/>
      <c r="G104" s="34"/>
      <c r="H104" s="20"/>
      <c r="I104" s="20"/>
      <c r="J104" s="20"/>
      <c r="K104" s="33"/>
    </row>
    <row r="105" spans="1:11" hidden="1" x14ac:dyDescent="0.35">
      <c r="A105" s="15">
        <v>43586</v>
      </c>
      <c r="B105" s="34"/>
      <c r="C105" s="20"/>
      <c r="D105" s="20"/>
      <c r="E105" s="20"/>
      <c r="F105" s="33"/>
      <c r="G105" s="34"/>
      <c r="H105" s="20"/>
      <c r="I105" s="20"/>
      <c r="J105" s="20"/>
      <c r="K105" s="33"/>
    </row>
    <row r="106" spans="1:11" hidden="1" x14ac:dyDescent="0.35">
      <c r="A106" s="15">
        <v>43617</v>
      </c>
      <c r="B106" s="34"/>
      <c r="C106" s="20"/>
      <c r="D106" s="20"/>
      <c r="E106" s="20"/>
      <c r="F106" s="33"/>
      <c r="G106" s="34"/>
      <c r="H106" s="20"/>
      <c r="I106" s="20"/>
      <c r="J106" s="20"/>
      <c r="K106" s="33"/>
    </row>
    <row r="107" spans="1:11" hidden="1" x14ac:dyDescent="0.35">
      <c r="A107" s="15">
        <v>43647</v>
      </c>
      <c r="B107" s="34"/>
      <c r="C107" s="20"/>
      <c r="D107" s="20"/>
      <c r="E107" s="20"/>
      <c r="F107" s="33"/>
      <c r="G107" s="34"/>
      <c r="H107" s="20"/>
      <c r="I107" s="20"/>
      <c r="J107" s="20"/>
      <c r="K107" s="33"/>
    </row>
    <row r="108" spans="1:11" hidden="1" x14ac:dyDescent="0.35">
      <c r="A108" s="15">
        <v>43678</v>
      </c>
      <c r="B108" s="34"/>
      <c r="C108" s="20"/>
      <c r="D108" s="20"/>
      <c r="E108" s="20"/>
      <c r="F108" s="33"/>
      <c r="G108" s="34"/>
      <c r="H108" s="20"/>
      <c r="I108" s="20"/>
      <c r="J108" s="20"/>
      <c r="K108" s="33"/>
    </row>
    <row r="109" spans="1:11" hidden="1" x14ac:dyDescent="0.35">
      <c r="A109" s="15">
        <v>43709</v>
      </c>
      <c r="B109" s="34"/>
      <c r="C109" s="20"/>
      <c r="D109" s="20"/>
      <c r="E109" s="20"/>
      <c r="F109" s="33"/>
      <c r="G109" s="34"/>
      <c r="H109" s="20"/>
      <c r="I109" s="20"/>
      <c r="J109" s="20"/>
      <c r="K109" s="33"/>
    </row>
    <row r="110" spans="1:11" hidden="1" x14ac:dyDescent="0.35">
      <c r="A110" s="15">
        <v>43739</v>
      </c>
      <c r="B110" s="34"/>
      <c r="C110" s="20"/>
      <c r="D110" s="20"/>
      <c r="E110" s="20"/>
      <c r="F110" s="33"/>
      <c r="G110" s="34"/>
      <c r="H110" s="20"/>
      <c r="I110" s="20"/>
      <c r="J110" s="20"/>
      <c r="K110" s="33"/>
    </row>
    <row r="111" spans="1:11" hidden="1" x14ac:dyDescent="0.35">
      <c r="A111" s="15">
        <v>43770</v>
      </c>
      <c r="B111" s="34"/>
      <c r="C111" s="20"/>
      <c r="D111" s="20"/>
      <c r="E111" s="20"/>
      <c r="F111" s="33"/>
      <c r="G111" s="34"/>
      <c r="H111" s="20"/>
      <c r="I111" s="20"/>
      <c r="J111" s="20"/>
      <c r="K111" s="33"/>
    </row>
    <row r="112" spans="1:11" hidden="1" x14ac:dyDescent="0.35">
      <c r="A112" s="15">
        <v>43800</v>
      </c>
      <c r="B112" s="34"/>
      <c r="C112" s="20"/>
      <c r="D112" s="20"/>
      <c r="E112" s="20"/>
      <c r="F112" s="33"/>
      <c r="G112" s="34"/>
      <c r="H112" s="20"/>
      <c r="I112" s="20"/>
      <c r="J112" s="20"/>
      <c r="K112" s="33"/>
    </row>
    <row r="113" spans="1:11" hidden="1" x14ac:dyDescent="0.35">
      <c r="A113" s="15">
        <v>43831</v>
      </c>
      <c r="B113" s="34"/>
      <c r="C113" s="20"/>
      <c r="D113" s="20"/>
      <c r="E113" s="20"/>
      <c r="F113" s="33"/>
      <c r="G113" s="34"/>
      <c r="H113" s="20"/>
      <c r="I113" s="20"/>
      <c r="J113" s="20"/>
      <c r="K113" s="33"/>
    </row>
    <row r="114" spans="1:11" hidden="1" x14ac:dyDescent="0.35">
      <c r="A114" s="15">
        <v>43862</v>
      </c>
      <c r="B114" s="34"/>
      <c r="C114" s="20"/>
      <c r="D114" s="20"/>
      <c r="E114" s="20"/>
      <c r="F114" s="33"/>
      <c r="G114" s="34"/>
      <c r="H114" s="20"/>
      <c r="I114" s="20"/>
      <c r="J114" s="20"/>
      <c r="K114" s="33"/>
    </row>
    <row r="115" spans="1:11" hidden="1" x14ac:dyDescent="0.35">
      <c r="A115" s="37">
        <v>43891</v>
      </c>
      <c r="B115" s="42"/>
      <c r="C115" s="40"/>
      <c r="D115" s="40"/>
      <c r="E115" s="40"/>
      <c r="F115" s="41"/>
      <c r="G115" s="42"/>
      <c r="H115" s="40"/>
      <c r="I115" s="40"/>
      <c r="J115" s="40"/>
      <c r="K115" s="41"/>
    </row>
    <row r="116" spans="1:11" ht="21.75" hidden="1" thickBot="1" x14ac:dyDescent="0.4">
      <c r="A116" s="43" t="s">
        <v>6</v>
      </c>
      <c r="B116" s="44">
        <f t="shared" ref="B116:K116" si="34">SUM(B89:B115)</f>
        <v>387.2287</v>
      </c>
      <c r="C116" s="44">
        <f t="shared" si="34"/>
        <v>370.24900000000002</v>
      </c>
      <c r="D116" s="44">
        <f t="shared" si="34"/>
        <v>116.16861</v>
      </c>
      <c r="E116" s="44">
        <f t="shared" si="34"/>
        <v>16.975699999999996</v>
      </c>
      <c r="F116" s="45">
        <f t="shared" si="34"/>
        <v>75683.09</v>
      </c>
      <c r="G116" s="44">
        <f t="shared" si="34"/>
        <v>374.46379999999999</v>
      </c>
      <c r="H116" s="44">
        <f t="shared" si="34"/>
        <v>463.01700000000005</v>
      </c>
      <c r="I116" s="44">
        <f t="shared" si="34"/>
        <v>112.33914</v>
      </c>
      <c r="J116" s="44">
        <f t="shared" si="34"/>
        <v>-88.553200000000004</v>
      </c>
      <c r="K116" s="45">
        <f t="shared" si="34"/>
        <v>0</v>
      </c>
    </row>
    <row r="117" spans="1:11" ht="21.75" hidden="1" thickBot="1" x14ac:dyDescent="0.4">
      <c r="A117" s="46" t="s">
        <v>10</v>
      </c>
      <c r="B117" s="46"/>
      <c r="C117" s="46"/>
      <c r="D117" s="46"/>
      <c r="E117" s="46"/>
      <c r="F117" s="47">
        <f>F88+F116</f>
        <v>479310.56999999995</v>
      </c>
      <c r="G117" s="46"/>
      <c r="H117" s="46"/>
      <c r="I117" s="46"/>
      <c r="J117" s="46"/>
      <c r="K117" s="47">
        <f>K88+K116</f>
        <v>165454.60999999999</v>
      </c>
    </row>
    <row r="118" spans="1:11" hidden="1" x14ac:dyDescent="0.35"/>
    <row r="119" spans="1:11" ht="23.25" hidden="1" x14ac:dyDescent="0.35">
      <c r="A119" s="95" t="s">
        <v>32</v>
      </c>
    </row>
    <row r="120" spans="1:11" ht="21.75" hidden="1" thickBot="1" x14ac:dyDescent="0.4">
      <c r="A120" s="98" t="s">
        <v>8</v>
      </c>
      <c r="B120" s="100" t="s">
        <v>26</v>
      </c>
      <c r="C120" s="100"/>
      <c r="D120" s="100"/>
      <c r="E120" s="100"/>
      <c r="F120" s="100"/>
      <c r="G120" s="101" t="s">
        <v>26</v>
      </c>
      <c r="H120" s="101"/>
      <c r="I120" s="101"/>
      <c r="J120" s="101"/>
      <c r="K120" s="101"/>
    </row>
    <row r="121" spans="1:11" ht="42" hidden="1" thickBot="1" x14ac:dyDescent="0.4">
      <c r="A121" s="98"/>
      <c r="B121" s="50" t="s">
        <v>27</v>
      </c>
      <c r="C121" s="50" t="s">
        <v>28</v>
      </c>
      <c r="D121" s="50" t="s">
        <v>29</v>
      </c>
      <c r="E121" s="50" t="s">
        <v>30</v>
      </c>
      <c r="F121" s="50" t="s">
        <v>31</v>
      </c>
      <c r="G121" s="51" t="s">
        <v>27</v>
      </c>
      <c r="H121" s="51" t="s">
        <v>28</v>
      </c>
      <c r="I121" s="51" t="s">
        <v>29</v>
      </c>
      <c r="J121" s="51" t="s">
        <v>30</v>
      </c>
      <c r="K121" s="52" t="s">
        <v>31</v>
      </c>
    </row>
    <row r="122" spans="1:11" hidden="1" x14ac:dyDescent="0.35">
      <c r="A122" s="54" t="s">
        <v>14</v>
      </c>
      <c r="B122" s="56">
        <f>163.591+179.615</f>
        <v>343.20600000000002</v>
      </c>
      <c r="C122" s="58">
        <v>1617.39</v>
      </c>
      <c r="D122" s="58">
        <f>B122*C122</f>
        <v>555097.95234000008</v>
      </c>
      <c r="E122" s="58">
        <f t="shared" ref="E122:E127" si="35">D122*0.18</f>
        <v>99917.631421200014</v>
      </c>
      <c r="F122" s="59">
        <f>D122+E122</f>
        <v>655015.58376120008</v>
      </c>
      <c r="G122" s="60">
        <v>149.81299999999999</v>
      </c>
      <c r="H122" s="61">
        <v>1617.39</v>
      </c>
      <c r="I122" s="61">
        <f t="shared" ref="I122:I127" si="36">G122*H122</f>
        <v>242306.04806999999</v>
      </c>
      <c r="J122" s="61">
        <f t="shared" ref="J122:J127" si="37">I122*0.18</f>
        <v>43615.088652599996</v>
      </c>
      <c r="K122" s="62">
        <f t="shared" ref="K122:K127" si="38">I122+J122</f>
        <v>285921.13672259997</v>
      </c>
    </row>
    <row r="123" spans="1:11" hidden="1" x14ac:dyDescent="0.35">
      <c r="A123" s="64" t="s">
        <v>15</v>
      </c>
      <c r="B123" s="66">
        <v>237.07300000000001</v>
      </c>
      <c r="C123" s="68">
        <v>1617.39</v>
      </c>
      <c r="D123" s="68">
        <f t="shared" ref="D123:D127" si="39">B123*C123</f>
        <v>383439.49947000004</v>
      </c>
      <c r="E123" s="68">
        <f t="shared" si="35"/>
        <v>69019.109904600002</v>
      </c>
      <c r="F123" s="69">
        <f t="shared" ref="F123:F127" si="40">D123+E123</f>
        <v>452458.60937460006</v>
      </c>
      <c r="G123" s="70">
        <v>132.50200000000001</v>
      </c>
      <c r="H123" s="71">
        <v>1617.39</v>
      </c>
      <c r="I123" s="71">
        <f t="shared" si="36"/>
        <v>214307.40978000002</v>
      </c>
      <c r="J123" s="71">
        <f t="shared" si="37"/>
        <v>38575.333760400004</v>
      </c>
      <c r="K123" s="72">
        <f t="shared" si="38"/>
        <v>252882.74354040003</v>
      </c>
    </row>
    <row r="124" spans="1:11" hidden="1" x14ac:dyDescent="0.35">
      <c r="A124" s="64" t="s">
        <v>16</v>
      </c>
      <c r="B124" s="66">
        <v>190.786</v>
      </c>
      <c r="C124" s="68">
        <v>1617.39</v>
      </c>
      <c r="D124" s="68">
        <f t="shared" si="39"/>
        <v>308575.36854</v>
      </c>
      <c r="E124" s="68">
        <f t="shared" si="35"/>
        <v>55543.566337199998</v>
      </c>
      <c r="F124" s="69">
        <f t="shared" si="40"/>
        <v>364118.93487719999</v>
      </c>
      <c r="G124" s="70">
        <v>87.727000000000004</v>
      </c>
      <c r="H124" s="71">
        <v>1617.39</v>
      </c>
      <c r="I124" s="71">
        <f t="shared" si="36"/>
        <v>141888.77253000002</v>
      </c>
      <c r="J124" s="71">
        <f t="shared" si="37"/>
        <v>25539.979055400003</v>
      </c>
      <c r="K124" s="72">
        <f t="shared" si="38"/>
        <v>167428.75158540002</v>
      </c>
    </row>
    <row r="125" spans="1:11" hidden="1" x14ac:dyDescent="0.35">
      <c r="A125" s="64" t="s">
        <v>17</v>
      </c>
      <c r="B125" s="66">
        <v>170.238</v>
      </c>
      <c r="C125" s="68">
        <v>1617.39</v>
      </c>
      <c r="D125" s="68">
        <f t="shared" si="39"/>
        <v>275341.23882000003</v>
      </c>
      <c r="E125" s="68">
        <f t="shared" si="35"/>
        <v>49561.422987600003</v>
      </c>
      <c r="F125" s="69">
        <f t="shared" si="40"/>
        <v>324902.66180760006</v>
      </c>
      <c r="G125" s="70">
        <v>62.582000000000001</v>
      </c>
      <c r="H125" s="71">
        <v>1617.39</v>
      </c>
      <c r="I125" s="71">
        <f t="shared" si="36"/>
        <v>101219.50098000001</v>
      </c>
      <c r="J125" s="71">
        <f t="shared" si="37"/>
        <v>18219.510176400003</v>
      </c>
      <c r="K125" s="72">
        <f t="shared" si="38"/>
        <v>119439.01115640001</v>
      </c>
    </row>
    <row r="126" spans="1:11" hidden="1" x14ac:dyDescent="0.35">
      <c r="A126" s="64" t="s">
        <v>18</v>
      </c>
      <c r="B126" s="66">
        <v>162.13499999999999</v>
      </c>
      <c r="C126" s="68">
        <v>1617.39</v>
      </c>
      <c r="D126" s="68">
        <f t="shared" si="39"/>
        <v>262235.52765</v>
      </c>
      <c r="E126" s="68">
        <f t="shared" si="35"/>
        <v>47202.394976999996</v>
      </c>
      <c r="F126" s="69">
        <f t="shared" si="40"/>
        <v>309437.92262700002</v>
      </c>
      <c r="G126" s="70">
        <v>47.347999999999999</v>
      </c>
      <c r="H126" s="71">
        <v>1617.39</v>
      </c>
      <c r="I126" s="71">
        <f t="shared" si="36"/>
        <v>76580.181720000008</v>
      </c>
      <c r="J126" s="71">
        <f t="shared" si="37"/>
        <v>13784.432709600002</v>
      </c>
      <c r="K126" s="72">
        <f t="shared" si="38"/>
        <v>90364.614429600013</v>
      </c>
    </row>
    <row r="127" spans="1:11" hidden="1" x14ac:dyDescent="0.35">
      <c r="A127" s="64" t="s">
        <v>19</v>
      </c>
      <c r="B127" s="66">
        <v>59.765999999999998</v>
      </c>
      <c r="C127" s="68">
        <v>1617.39</v>
      </c>
      <c r="D127" s="68">
        <f t="shared" si="39"/>
        <v>96664.930739999996</v>
      </c>
      <c r="E127" s="68">
        <f t="shared" si="35"/>
        <v>17399.687533199998</v>
      </c>
      <c r="F127" s="69">
        <f t="shared" si="40"/>
        <v>114064.6182732</v>
      </c>
      <c r="G127" s="70">
        <v>21.808</v>
      </c>
      <c r="H127" s="71">
        <v>1617.39</v>
      </c>
      <c r="I127" s="71">
        <f t="shared" si="36"/>
        <v>35272.041120000002</v>
      </c>
      <c r="J127" s="71">
        <f t="shared" si="37"/>
        <v>6348.9674015999999</v>
      </c>
      <c r="K127" s="72">
        <f t="shared" si="38"/>
        <v>41621.008521600001</v>
      </c>
    </row>
    <row r="128" spans="1:11" hidden="1" x14ac:dyDescent="0.35">
      <c r="A128" s="73" t="s">
        <v>33</v>
      </c>
      <c r="B128" s="74">
        <f t="shared" ref="B128:K128" si="41">SUM(B122:B127)</f>
        <v>1163.2040000000002</v>
      </c>
      <c r="C128" s="74">
        <f t="shared" si="41"/>
        <v>9704.34</v>
      </c>
      <c r="D128" s="74">
        <f t="shared" si="41"/>
        <v>1881354.5175600003</v>
      </c>
      <c r="E128" s="74">
        <f t="shared" si="41"/>
        <v>338643.81316080008</v>
      </c>
      <c r="F128" s="74">
        <f t="shared" si="41"/>
        <v>2219998.3307208004</v>
      </c>
      <c r="G128" s="74">
        <f t="shared" si="41"/>
        <v>501.78000000000003</v>
      </c>
      <c r="H128" s="74">
        <f t="shared" si="41"/>
        <v>9704.34</v>
      </c>
      <c r="I128" s="74">
        <f t="shared" si="41"/>
        <v>811573.95420000004</v>
      </c>
      <c r="J128" s="74">
        <f t="shared" si="41"/>
        <v>146083.31175600001</v>
      </c>
      <c r="K128" s="74">
        <f t="shared" si="41"/>
        <v>957657.26595600008</v>
      </c>
    </row>
    <row r="129" spans="1:11" hidden="1" x14ac:dyDescent="0.35">
      <c r="A129" s="64" t="s">
        <v>20</v>
      </c>
      <c r="B129" s="66">
        <v>42.506999999999998</v>
      </c>
      <c r="C129" s="68">
        <v>1682.09</v>
      </c>
      <c r="D129" s="68">
        <f t="shared" ref="D129:D133" si="42">B129*C129</f>
        <v>71500.599629999997</v>
      </c>
      <c r="E129" s="68">
        <f t="shared" ref="E129:E134" si="43">D129*0.18</f>
        <v>12870.107933399999</v>
      </c>
      <c r="F129" s="69">
        <f t="shared" ref="F129:F134" si="44">D129+E129</f>
        <v>84370.707563399992</v>
      </c>
      <c r="G129" s="70">
        <v>12.355</v>
      </c>
      <c r="H129" s="71">
        <v>1682.09</v>
      </c>
      <c r="I129" s="71">
        <f t="shared" ref="I129:I134" si="45">G129*H129</f>
        <v>20782.221949999999</v>
      </c>
      <c r="J129" s="71">
        <f t="shared" ref="J129:J134" si="46">I129*0.18</f>
        <v>3740.7999509999995</v>
      </c>
      <c r="K129" s="72">
        <f t="shared" ref="K129:K134" si="47">I129+J129</f>
        <v>24523.021901</v>
      </c>
    </row>
    <row r="130" spans="1:11" hidden="1" x14ac:dyDescent="0.35">
      <c r="A130" s="64" t="s">
        <v>21</v>
      </c>
      <c r="B130" s="66">
        <v>29.978000000000002</v>
      </c>
      <c r="C130" s="68">
        <v>1682.09</v>
      </c>
      <c r="D130" s="68">
        <f t="shared" si="42"/>
        <v>50425.694020000003</v>
      </c>
      <c r="E130" s="68">
        <f t="shared" si="43"/>
        <v>9076.6249236000003</v>
      </c>
      <c r="F130" s="69">
        <f t="shared" si="44"/>
        <v>59502.318943600003</v>
      </c>
      <c r="G130" s="70">
        <v>3.9790000000000001</v>
      </c>
      <c r="H130" s="71">
        <v>1682.09</v>
      </c>
      <c r="I130" s="71">
        <f t="shared" si="45"/>
        <v>6693.03611</v>
      </c>
      <c r="J130" s="71">
        <f t="shared" si="46"/>
        <v>1204.7464998</v>
      </c>
      <c r="K130" s="72">
        <f t="shared" si="47"/>
        <v>7897.7826098000005</v>
      </c>
    </row>
    <row r="131" spans="1:11" hidden="1" x14ac:dyDescent="0.35">
      <c r="A131" s="64" t="s">
        <v>22</v>
      </c>
      <c r="B131" s="66">
        <v>101.233</v>
      </c>
      <c r="C131" s="68">
        <v>1682.09</v>
      </c>
      <c r="D131" s="68">
        <f t="shared" si="42"/>
        <v>170283.01697</v>
      </c>
      <c r="E131" s="68">
        <f t="shared" si="43"/>
        <v>30650.943054599997</v>
      </c>
      <c r="F131" s="69">
        <f t="shared" si="44"/>
        <v>200933.9600246</v>
      </c>
      <c r="G131" s="70">
        <v>29.34</v>
      </c>
      <c r="H131" s="71">
        <v>1682.09</v>
      </c>
      <c r="I131" s="71">
        <f t="shared" si="45"/>
        <v>49352.520599999996</v>
      </c>
      <c r="J131" s="71">
        <f t="shared" si="46"/>
        <v>8883.4537079999991</v>
      </c>
      <c r="K131" s="72">
        <f t="shared" si="47"/>
        <v>58235.974307999997</v>
      </c>
    </row>
    <row r="132" spans="1:11" hidden="1" x14ac:dyDescent="0.35">
      <c r="A132" s="64" t="s">
        <v>23</v>
      </c>
      <c r="B132" s="66">
        <v>172.58600000000001</v>
      </c>
      <c r="C132" s="68">
        <v>1682.09</v>
      </c>
      <c r="D132" s="68">
        <f t="shared" si="42"/>
        <v>290305.18474</v>
      </c>
      <c r="E132" s="68">
        <f t="shared" si="43"/>
        <v>52254.933253199997</v>
      </c>
      <c r="F132" s="69">
        <f t="shared" si="44"/>
        <v>342560.11799319996</v>
      </c>
      <c r="G132" s="70">
        <v>121.413</v>
      </c>
      <c r="H132" s="71">
        <v>1682.09</v>
      </c>
      <c r="I132" s="71">
        <f t="shared" si="45"/>
        <v>204227.59316999998</v>
      </c>
      <c r="J132" s="71">
        <f t="shared" si="46"/>
        <v>36760.966770599996</v>
      </c>
      <c r="K132" s="72">
        <f t="shared" si="47"/>
        <v>240988.55994059998</v>
      </c>
    </row>
    <row r="133" spans="1:11" hidden="1" x14ac:dyDescent="0.35">
      <c r="A133" s="64" t="s">
        <v>24</v>
      </c>
      <c r="B133" s="66">
        <v>185.12799999999999</v>
      </c>
      <c r="C133" s="68">
        <v>1682.09</v>
      </c>
      <c r="D133" s="68">
        <f t="shared" si="42"/>
        <v>311401.95751999994</v>
      </c>
      <c r="E133" s="68">
        <f t="shared" si="43"/>
        <v>56052.352353599985</v>
      </c>
      <c r="F133" s="69">
        <f t="shared" si="44"/>
        <v>367454.30987359991</v>
      </c>
      <c r="G133" s="70">
        <v>80.63</v>
      </c>
      <c r="H133" s="71">
        <v>1682.09</v>
      </c>
      <c r="I133" s="71">
        <f t="shared" si="45"/>
        <v>135626.91669999997</v>
      </c>
      <c r="J133" s="71">
        <f t="shared" si="46"/>
        <v>24412.845005999996</v>
      </c>
      <c r="K133" s="72">
        <f t="shared" si="47"/>
        <v>160039.76170599996</v>
      </c>
    </row>
    <row r="134" spans="1:11" hidden="1" x14ac:dyDescent="0.35">
      <c r="A134" s="75" t="s">
        <v>25</v>
      </c>
      <c r="B134" s="77">
        <v>150.04300000000001</v>
      </c>
      <c r="C134" s="79">
        <v>1682.09</v>
      </c>
      <c r="D134" s="79">
        <f>B134*C134</f>
        <v>252385.82986999999</v>
      </c>
      <c r="E134" s="79">
        <f t="shared" si="43"/>
        <v>45429.449376599994</v>
      </c>
      <c r="F134" s="80">
        <f t="shared" si="44"/>
        <v>297815.2792466</v>
      </c>
      <c r="G134" s="81">
        <v>108.955</v>
      </c>
      <c r="H134" s="82">
        <v>1682.09</v>
      </c>
      <c r="I134" s="82">
        <f t="shared" si="45"/>
        <v>183272.11594999998</v>
      </c>
      <c r="J134" s="82">
        <f t="shared" si="46"/>
        <v>32988.980870999992</v>
      </c>
      <c r="K134" s="83">
        <f t="shared" si="47"/>
        <v>216261.09682099998</v>
      </c>
    </row>
    <row r="135" spans="1:11" ht="21.75" hidden="1" thickBot="1" x14ac:dyDescent="0.4">
      <c r="A135" s="84" t="s">
        <v>5</v>
      </c>
      <c r="B135" s="88">
        <f>SUM(B122:B134)</f>
        <v>3007.8830000000007</v>
      </c>
      <c r="C135" s="88">
        <f>SUM(C122:C134)/12</f>
        <v>2458.4349999999999</v>
      </c>
      <c r="D135" s="89">
        <f>SUM(D122:D134)</f>
        <v>4909011.3178700004</v>
      </c>
      <c r="E135" s="89">
        <f>SUM(E122:E134)</f>
        <v>883622.03721660015</v>
      </c>
      <c r="F135" s="88">
        <f>SUM(F122:F134)</f>
        <v>5792633.3550866013</v>
      </c>
      <c r="G135" s="87">
        <f>SUM(G122:G134)</f>
        <v>1360.232</v>
      </c>
      <c r="H135" s="88">
        <f>SUM(H122:H134)/12</f>
        <v>2458.4349999999999</v>
      </c>
      <c r="I135" s="88">
        <f>SUM(I122:I134)</f>
        <v>2223102.3128799996</v>
      </c>
      <c r="J135" s="88">
        <f>SUM(J122:J134)</f>
        <v>400158.41631840006</v>
      </c>
      <c r="K135" s="88">
        <f>SUM(K122:K134)</f>
        <v>2623260.7291983999</v>
      </c>
    </row>
    <row r="136" spans="1:11" hidden="1" x14ac:dyDescent="0.35">
      <c r="A136" s="54" t="s">
        <v>14</v>
      </c>
      <c r="B136" s="56">
        <v>230.58099999999999</v>
      </c>
      <c r="C136" s="58">
        <v>1653.69</v>
      </c>
      <c r="D136" s="58">
        <f>B136*C136</f>
        <v>381309.49388999998</v>
      </c>
      <c r="E136" s="58">
        <f t="shared" ref="E136:E140" si="48">D136*0.18</f>
        <v>68635.708900199999</v>
      </c>
      <c r="F136" s="59">
        <f>D136+E136</f>
        <v>449945.20279020001</v>
      </c>
      <c r="G136" s="60">
        <v>116.37</v>
      </c>
      <c r="H136" s="61">
        <v>1653.69</v>
      </c>
      <c r="I136" s="61">
        <f t="shared" ref="I136:I140" si="49">G136*H136</f>
        <v>192439.90530000001</v>
      </c>
      <c r="J136" s="61">
        <f t="shared" ref="J136:J140" si="50">I136*0.18</f>
        <v>34639.182954000004</v>
      </c>
      <c r="K136" s="62">
        <f t="shared" ref="K136:K140" si="51">I136+J136</f>
        <v>227079.088254</v>
      </c>
    </row>
    <row r="137" spans="1:11" hidden="1" x14ac:dyDescent="0.35">
      <c r="A137" s="64" t="s">
        <v>15</v>
      </c>
      <c r="B137" s="66">
        <v>279.61799999999999</v>
      </c>
      <c r="C137" s="68">
        <v>1653.69</v>
      </c>
      <c r="D137" s="68">
        <f t="shared" ref="D137:D140" si="52">B137*C137</f>
        <v>462401.49041999999</v>
      </c>
      <c r="E137" s="68">
        <f t="shared" si="48"/>
        <v>83232.268275599999</v>
      </c>
      <c r="F137" s="69">
        <f t="shared" ref="F137:F140" si="53">D137+E137</f>
        <v>545633.75869559997</v>
      </c>
      <c r="G137" s="70">
        <v>120.443</v>
      </c>
      <c r="H137" s="71">
        <v>1653.69</v>
      </c>
      <c r="I137" s="71">
        <f t="shared" si="49"/>
        <v>199175.38467</v>
      </c>
      <c r="J137" s="71">
        <f t="shared" si="50"/>
        <v>35851.569240600002</v>
      </c>
      <c r="K137" s="72">
        <f t="shared" si="51"/>
        <v>235026.95391059999</v>
      </c>
    </row>
    <row r="138" spans="1:11" hidden="1" x14ac:dyDescent="0.35">
      <c r="A138" s="64" t="s">
        <v>16</v>
      </c>
      <c r="B138" s="66">
        <v>223.697</v>
      </c>
      <c r="C138" s="68">
        <v>1653.69</v>
      </c>
      <c r="D138" s="68">
        <f t="shared" si="52"/>
        <v>369925.49193000002</v>
      </c>
      <c r="E138" s="68">
        <f t="shared" si="48"/>
        <v>66586.588547399995</v>
      </c>
      <c r="F138" s="69">
        <f t="shared" si="53"/>
        <v>436512.08047739998</v>
      </c>
      <c r="G138" s="70">
        <v>103.773</v>
      </c>
      <c r="H138" s="71">
        <v>1653.69</v>
      </c>
      <c r="I138" s="71">
        <f t="shared" si="49"/>
        <v>171608.37237</v>
      </c>
      <c r="J138" s="71">
        <f t="shared" si="50"/>
        <v>30889.507026599997</v>
      </c>
      <c r="K138" s="72">
        <f t="shared" si="51"/>
        <v>202497.87939660001</v>
      </c>
    </row>
    <row r="139" spans="1:11" hidden="1" x14ac:dyDescent="0.35">
      <c r="A139" s="64" t="s">
        <v>17</v>
      </c>
      <c r="B139" s="66">
        <v>185.06100000000001</v>
      </c>
      <c r="C139" s="68">
        <v>1653.69</v>
      </c>
      <c r="D139" s="68">
        <f t="shared" si="52"/>
        <v>306033.52509000001</v>
      </c>
      <c r="E139" s="68">
        <f t="shared" si="48"/>
        <v>55086.034516200001</v>
      </c>
      <c r="F139" s="69">
        <f t="shared" si="53"/>
        <v>361119.55960620003</v>
      </c>
      <c r="G139" s="70">
        <v>105.986</v>
      </c>
      <c r="H139" s="71">
        <v>1653.69</v>
      </c>
      <c r="I139" s="71">
        <f t="shared" si="49"/>
        <v>175267.98834000001</v>
      </c>
      <c r="J139" s="71">
        <f t="shared" si="50"/>
        <v>31548.237901200002</v>
      </c>
      <c r="K139" s="72">
        <f t="shared" si="51"/>
        <v>206816.2262412</v>
      </c>
    </row>
    <row r="140" spans="1:11" hidden="1" x14ac:dyDescent="0.35">
      <c r="A140" s="64" t="s">
        <v>18</v>
      </c>
      <c r="B140" s="66">
        <v>153.595</v>
      </c>
      <c r="C140" s="68">
        <v>1653.69</v>
      </c>
      <c r="D140" s="68">
        <f t="shared" si="52"/>
        <v>253998.51555000001</v>
      </c>
      <c r="E140" s="68">
        <f t="shared" si="48"/>
        <v>45719.732798999998</v>
      </c>
      <c r="F140" s="69">
        <f t="shared" si="53"/>
        <v>299718.248349</v>
      </c>
      <c r="G140" s="70">
        <v>81.881</v>
      </c>
      <c r="H140" s="71">
        <v>1653.69</v>
      </c>
      <c r="I140" s="71">
        <f t="shared" si="49"/>
        <v>135405.79089</v>
      </c>
      <c r="J140" s="71">
        <f t="shared" si="50"/>
        <v>24373.042360200001</v>
      </c>
      <c r="K140" s="72">
        <f t="shared" si="51"/>
        <v>159778.8332502</v>
      </c>
    </row>
    <row r="141" spans="1:11" hidden="1" x14ac:dyDescent="0.35">
      <c r="A141" s="75" t="s">
        <v>19</v>
      </c>
      <c r="B141" s="90"/>
      <c r="C141" s="90"/>
      <c r="D141" s="90"/>
      <c r="E141" s="90"/>
      <c r="F141" s="90"/>
      <c r="G141" s="90"/>
      <c r="H141" s="90"/>
      <c r="I141" s="90"/>
      <c r="J141" s="90"/>
      <c r="K141" s="91"/>
    </row>
    <row r="142" spans="1:11" ht="21.75" hidden="1" thickBot="1" x14ac:dyDescent="0.4">
      <c r="A142" s="84" t="s">
        <v>6</v>
      </c>
      <c r="B142" s="94">
        <f t="shared" ref="B142" si="54">SUM(B136:B141)</f>
        <v>1072.5519999999999</v>
      </c>
      <c r="C142" s="85"/>
      <c r="D142" s="85"/>
      <c r="E142" s="85"/>
      <c r="F142" s="92">
        <f t="shared" ref="F142:G142" si="55">SUM(F136:F141)</f>
        <v>2092928.8499184002</v>
      </c>
      <c r="G142" s="85">
        <f t="shared" si="55"/>
        <v>528.45299999999997</v>
      </c>
      <c r="H142" s="85"/>
      <c r="I142" s="85"/>
      <c r="J142" s="85"/>
      <c r="K142" s="92">
        <f>SUM(K136:K141)</f>
        <v>1031198.9810526</v>
      </c>
    </row>
  </sheetData>
  <mergeCells count="18">
    <mergeCell ref="A74:A75"/>
    <mergeCell ref="B74:F74"/>
    <mergeCell ref="G74:K74"/>
    <mergeCell ref="A120:A121"/>
    <mergeCell ref="B120:F120"/>
    <mergeCell ref="G120:K120"/>
    <mergeCell ref="A73:U73"/>
    <mergeCell ref="A1:U1"/>
    <mergeCell ref="A3:A4"/>
    <mergeCell ref="B3:F3"/>
    <mergeCell ref="G3:K3"/>
    <mergeCell ref="L3:P3"/>
    <mergeCell ref="Q3:U3"/>
    <mergeCell ref="A49:A50"/>
    <mergeCell ref="B49:F49"/>
    <mergeCell ref="G49:K49"/>
    <mergeCell ref="L49:P49"/>
    <mergeCell ref="Q49:U49"/>
  </mergeCells>
  <pageMargins left="0.70866141732283472" right="0.31496062992125984" top="0.74803149606299213" bottom="0.74803149606299213" header="0.31496062992125984" footer="0.31496062992125984"/>
  <pageSetup paperSize="9" scale="6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Ален</vt:lpstr>
      <vt:lpstr>Фант</vt:lpstr>
      <vt:lpstr>Улыб</vt:lpstr>
      <vt:lpstr>КСОШ</vt:lpstr>
      <vt:lpstr>Ален!Область_печати</vt:lpstr>
      <vt:lpstr>КСОШ!Область_печати</vt:lpstr>
      <vt:lpstr>Улыб!Область_печати</vt:lpstr>
      <vt:lpstr>Фант!Область_печати</vt:lpstr>
    </vt:vector>
  </TitlesOfParts>
  <Company>ПАО "Ростелеком"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Хаперская Елена Анатольевна</dc:creator>
  <cp:lastModifiedBy>Надежда Наумова</cp:lastModifiedBy>
  <cp:lastPrinted>2018-07-09T10:25:21Z</cp:lastPrinted>
  <dcterms:created xsi:type="dcterms:W3CDTF">2018-06-06T06:20:18Z</dcterms:created>
  <dcterms:modified xsi:type="dcterms:W3CDTF">2018-07-09T11:45:11Z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